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200" windowHeight="11490" activeTab="4"/>
  </bookViews>
  <sheets>
    <sheet name="пн1" sheetId="1" r:id="rId1"/>
    <sheet name="вт1" sheetId="3" r:id="rId2"/>
    <sheet name="ср1" sheetId="2" r:id="rId3"/>
    <sheet name="чт1" sheetId="4" r:id="rId4"/>
    <sheet name="пт1" sheetId="5" r:id="rId5"/>
    <sheet name="пн2" sheetId="6" r:id="rId6"/>
    <sheet name="вт2" sheetId="7" r:id="rId7"/>
    <sheet name="ср2" sheetId="9" r:id="rId8"/>
    <sheet name="чт2" sheetId="8" r:id="rId9"/>
    <sheet name="пт 2" sheetId="10" r:id="rId10"/>
  </sheets>
  <definedNames>
    <definedName name="_xlnm.Print_Area" localSheetId="1">вт1!$A$1:$H$76</definedName>
    <definedName name="_xlnm.Print_Area" localSheetId="6">вт2!$A$1:$H$69</definedName>
    <definedName name="_xlnm.Print_Area" localSheetId="0">пн1!$A$1:$H$58</definedName>
    <definedName name="_xlnm.Print_Area" localSheetId="5">пн2!$A$1:$H$59</definedName>
    <definedName name="_xlnm.Print_Area" localSheetId="9">'пт 2'!$A$1:$H$58</definedName>
    <definedName name="_xlnm.Print_Area" localSheetId="4">пт1!$A$1:$H$60</definedName>
    <definedName name="_xlnm.Print_Area" localSheetId="2">ср1!$A$1:$H$64</definedName>
    <definedName name="_xlnm.Print_Area" localSheetId="7">ср2!$A$1:$H$65</definedName>
    <definedName name="_xlnm.Print_Area" localSheetId="3">чт1!$A$1:$H$76</definedName>
    <definedName name="_xlnm.Print_Area" localSheetId="8">чт2!$A$1:$G$75</definedName>
  </definedNames>
  <calcPr calcId="125725"/>
</workbook>
</file>

<file path=xl/calcChain.xml><?xml version="1.0" encoding="utf-8"?>
<calcChain xmlns="http://schemas.openxmlformats.org/spreadsheetml/2006/main">
  <c r="G50" i="6"/>
  <c r="G55" i="2" l="1"/>
  <c r="G20" l="1"/>
  <c r="C25" i="3"/>
  <c r="G56" i="10" l="1"/>
  <c r="D56"/>
  <c r="E56"/>
  <c r="F56"/>
  <c r="C56"/>
  <c r="D51"/>
  <c r="E51"/>
  <c r="F51"/>
  <c r="G51"/>
  <c r="C51"/>
  <c r="D19"/>
  <c r="E19"/>
  <c r="F19"/>
  <c r="G19"/>
  <c r="C19"/>
  <c r="D74" i="8"/>
  <c r="E74"/>
  <c r="F74"/>
  <c r="G74"/>
  <c r="C74"/>
  <c r="D60"/>
  <c r="E60"/>
  <c r="F60"/>
  <c r="G60"/>
  <c r="C60"/>
  <c r="D22"/>
  <c r="E22"/>
  <c r="F22"/>
  <c r="G22"/>
  <c r="C22"/>
  <c r="D63" i="9"/>
  <c r="E63"/>
  <c r="F63"/>
  <c r="G63"/>
  <c r="C63"/>
  <c r="D55"/>
  <c r="E55"/>
  <c r="F55"/>
  <c r="G55"/>
  <c r="C55"/>
  <c r="D20"/>
  <c r="E20"/>
  <c r="F20"/>
  <c r="G20"/>
  <c r="C20"/>
  <c r="D65" i="7"/>
  <c r="E65"/>
  <c r="F65"/>
  <c r="G65"/>
  <c r="C65"/>
  <c r="D53"/>
  <c r="E53"/>
  <c r="F53"/>
  <c r="G53"/>
  <c r="C53"/>
  <c r="D18"/>
  <c r="E18"/>
  <c r="F18"/>
  <c r="G18"/>
  <c r="C18"/>
  <c r="D55" i="6"/>
  <c r="E55"/>
  <c r="F55"/>
  <c r="G55"/>
  <c r="C55"/>
  <c r="D50"/>
  <c r="E50"/>
  <c r="F50"/>
  <c r="C50"/>
  <c r="D21"/>
  <c r="E21"/>
  <c r="F21"/>
  <c r="G21"/>
  <c r="C21"/>
  <c r="D58" i="5"/>
  <c r="E58"/>
  <c r="F58"/>
  <c r="G58"/>
  <c r="C58"/>
  <c r="D53"/>
  <c r="E53"/>
  <c r="F53"/>
  <c r="G53"/>
  <c r="G59" s="1"/>
  <c r="C53"/>
  <c r="D20"/>
  <c r="E20"/>
  <c r="F20"/>
  <c r="G20"/>
  <c r="C20"/>
  <c r="D74" i="4"/>
  <c r="E74"/>
  <c r="F74"/>
  <c r="G74"/>
  <c r="C74"/>
  <c r="D60"/>
  <c r="E60"/>
  <c r="F60"/>
  <c r="G60"/>
  <c r="C60"/>
  <c r="D22"/>
  <c r="E22"/>
  <c r="F22"/>
  <c r="G22"/>
  <c r="C22"/>
  <c r="D60" i="2"/>
  <c r="E60"/>
  <c r="F60"/>
  <c r="G60"/>
  <c r="C60"/>
  <c r="D55"/>
  <c r="E55"/>
  <c r="F55"/>
  <c r="C55"/>
  <c r="D20"/>
  <c r="E20"/>
  <c r="F20"/>
  <c r="C20"/>
  <c r="D75" i="3"/>
  <c r="E75"/>
  <c r="F75"/>
  <c r="G75"/>
  <c r="C75"/>
  <c r="D60"/>
  <c r="E60"/>
  <c r="F60"/>
  <c r="G60"/>
  <c r="C60"/>
  <c r="D25"/>
  <c r="E25"/>
  <c r="F25"/>
  <c r="G25"/>
  <c r="D56" i="1"/>
  <c r="E56"/>
  <c r="F56"/>
  <c r="G56"/>
  <c r="C56"/>
  <c r="D21"/>
  <c r="E21"/>
  <c r="F21"/>
  <c r="G21"/>
  <c r="C21"/>
  <c r="D51"/>
  <c r="E51"/>
  <c r="F51"/>
  <c r="G51"/>
  <c r="C51"/>
  <c r="G75" i="8" l="1"/>
  <c r="G64" i="9"/>
  <c r="G66" i="7"/>
  <c r="G56" i="6"/>
  <c r="G61" i="2"/>
  <c r="G76" i="3"/>
  <c r="G75" i="4"/>
  <c r="G57" i="10"/>
  <c r="G57" i="1"/>
</calcChain>
</file>

<file path=xl/sharedStrings.xml><?xml version="1.0" encoding="utf-8"?>
<sst xmlns="http://schemas.openxmlformats.org/spreadsheetml/2006/main" count="668" uniqueCount="292">
  <si>
    <t>Неделя: первая</t>
  </si>
  <si>
    <t xml:space="preserve">День : понедельник </t>
  </si>
  <si>
    <t>Завтрак:</t>
  </si>
  <si>
    <t>№ рец.</t>
  </si>
  <si>
    <t>Прием пищи, наименование</t>
  </si>
  <si>
    <t>Масса порции</t>
  </si>
  <si>
    <t>Пищевые вещества (г)</t>
  </si>
  <si>
    <t>Энергетическая ценность (калл)</t>
  </si>
  <si>
    <t>Б</t>
  </si>
  <si>
    <t>Ж</t>
  </si>
  <si>
    <t>У</t>
  </si>
  <si>
    <t>Каша манная молочная жидкая</t>
  </si>
  <si>
    <t>сахар - 5,0</t>
  </si>
  <si>
    <t>масло сл. -5,0</t>
  </si>
  <si>
    <t>Кофейный напиток с молоком</t>
  </si>
  <si>
    <t>кофейный напиток - 2</t>
  </si>
  <si>
    <t>сахар - 15,0</t>
  </si>
  <si>
    <t>молоко - 100</t>
  </si>
  <si>
    <t>Хлеб пшеничный</t>
  </si>
  <si>
    <t>Итого завтрак:</t>
  </si>
  <si>
    <t>Обед:</t>
  </si>
  <si>
    <t>Суп картофельный с бобовыми</t>
  </si>
  <si>
    <t>Морковь-10</t>
  </si>
  <si>
    <t>Каша гречневая рассыпчатая</t>
  </si>
  <si>
    <t>Масло сливочное-6,75</t>
  </si>
  <si>
    <t>Сок</t>
  </si>
  <si>
    <t>Хлеб  ржаной</t>
  </si>
  <si>
    <t>Итого обед:</t>
  </si>
  <si>
    <t>Полдник:</t>
  </si>
  <si>
    <t>Кондитерские изделия</t>
  </si>
  <si>
    <t>Чай с сахаром</t>
  </si>
  <si>
    <t>вода - 200,0</t>
  </si>
  <si>
    <t>Итого полдник:</t>
  </si>
  <si>
    <t>Масло сливочное-5</t>
  </si>
  <si>
    <t>День : вторник</t>
  </si>
  <si>
    <t>Запеканка из творога</t>
  </si>
  <si>
    <t>чай -1</t>
  </si>
  <si>
    <t>сахар - 15</t>
  </si>
  <si>
    <t>вода - 200</t>
  </si>
  <si>
    <t>Рассольник ленинградский</t>
  </si>
  <si>
    <t>Картофель-80</t>
  </si>
  <si>
    <t>Крупа: рисовая,овсяная,</t>
  </si>
  <si>
    <t>пшеничная-4</t>
  </si>
  <si>
    <t>Лук репчатый-5</t>
  </si>
  <si>
    <t>Огурцы соленые-14</t>
  </si>
  <si>
    <t>Масло сливочное</t>
  </si>
  <si>
    <t>или растительное-4</t>
  </si>
  <si>
    <t>Сметана-8</t>
  </si>
  <si>
    <t>Фрикадельки из говядины паровые</t>
  </si>
  <si>
    <t xml:space="preserve">Говядина1 категории </t>
  </si>
  <si>
    <t>Картофельное пюре</t>
  </si>
  <si>
    <t>Картофель-169,5</t>
  </si>
  <si>
    <t>Молоко-24</t>
  </si>
  <si>
    <t>Булочка сдоба обыкновенная</t>
  </si>
  <si>
    <t>Йогурт</t>
  </si>
  <si>
    <t>Каша "Дружба"</t>
  </si>
  <si>
    <t>масло сл. -5</t>
  </si>
  <si>
    <t>Борщ с капустой и картофелем</t>
  </si>
  <si>
    <t>Свекла-40</t>
  </si>
  <si>
    <t>Капуста свежая-20</t>
  </si>
  <si>
    <t>Картофель-22,5</t>
  </si>
  <si>
    <t>Морковь-10,5</t>
  </si>
  <si>
    <t>Петрушка-3</t>
  </si>
  <si>
    <t>Масло растительное-2,4</t>
  </si>
  <si>
    <t>Лимонная кислота-0,2</t>
  </si>
  <si>
    <t>Сахар-2</t>
  </si>
  <si>
    <t xml:space="preserve">Рыба (филе) отварная </t>
  </si>
  <si>
    <t>Макаронные изделия отварные</t>
  </si>
  <si>
    <t>Кисель из концентрата плодового или ягодного</t>
  </si>
  <si>
    <t>кисель-24</t>
  </si>
  <si>
    <t>сахар-10</t>
  </si>
  <si>
    <t>День : четверг</t>
  </si>
  <si>
    <t>Суп молочный с макаронными изделиями</t>
  </si>
  <si>
    <t>Какао с молоком</t>
  </si>
  <si>
    <t>какао-порошок - 3</t>
  </si>
  <si>
    <t>сахар - 20</t>
  </si>
  <si>
    <t>вода - 110,0</t>
  </si>
  <si>
    <t>Винегрет овощной</t>
  </si>
  <si>
    <t xml:space="preserve">Масло сливочное </t>
  </si>
  <si>
    <t>Рис отварной</t>
  </si>
  <si>
    <t>Напиток из шиповника</t>
  </si>
  <si>
    <t>шиповник - 20</t>
  </si>
  <si>
    <t>День : пятница</t>
  </si>
  <si>
    <t>Каша гречневая вязкая</t>
  </si>
  <si>
    <t>Суп картофельный с макаронными изделиями</t>
  </si>
  <si>
    <t>Макаронные изделия-8</t>
  </si>
  <si>
    <t>Петрушка-2,8</t>
  </si>
  <si>
    <t>Масло сливочное-3</t>
  </si>
  <si>
    <t>Котлеты , биточки, шницели припущенные</t>
  </si>
  <si>
    <t>Молоко</t>
  </si>
  <si>
    <t>масло сл. - 5,0</t>
  </si>
  <si>
    <t>Неделя: вторая</t>
  </si>
  <si>
    <t>Крупа: рисовая,овсяная, пшеничная-4</t>
  </si>
  <si>
    <t>Масло сливочное или растительное-4</t>
  </si>
  <si>
    <t>Котлеты или биточки рыбные</t>
  </si>
  <si>
    <t>Булочка российская</t>
  </si>
  <si>
    <t>Салат картофельный с зеленым горошком</t>
  </si>
  <si>
    <t>Свекольник</t>
  </si>
  <si>
    <t>Тефтели из говядины с рисом ("ежики")</t>
  </si>
  <si>
    <t>Говядина1 категории</t>
  </si>
  <si>
    <t>Чай с молоком</t>
  </si>
  <si>
    <t>Молоко-80</t>
  </si>
  <si>
    <t>Каша овсяная "Геркулес"</t>
  </si>
  <si>
    <t>молоко - 106,7</t>
  </si>
  <si>
    <t>Котлеты,биточки,шницели</t>
  </si>
  <si>
    <t>Итого обед + полдник:</t>
  </si>
  <si>
    <t xml:space="preserve">с 3 до 7 лет </t>
  </si>
  <si>
    <t>вода - 170</t>
  </si>
  <si>
    <t xml:space="preserve">Плов из отварной говядины </t>
  </si>
  <si>
    <t>Сахар - 13,0</t>
  </si>
  <si>
    <t>Итого :</t>
  </si>
  <si>
    <t>Творог-105,75</t>
  </si>
  <si>
    <t>Крупа манная-7,3</t>
  </si>
  <si>
    <t>Вода или молоко для каши-27</t>
  </si>
  <si>
    <t>или мука пшеничная-9</t>
  </si>
  <si>
    <t>Яйцо-3,4</t>
  </si>
  <si>
    <t>Сахар-7,3</t>
  </si>
  <si>
    <t>Сухари-3,9</t>
  </si>
  <si>
    <t>Сметана-3,9</t>
  </si>
  <si>
    <t>Масло сливочное-3,9</t>
  </si>
  <si>
    <t>Масло растительное-5</t>
  </si>
  <si>
    <t>Компот из плодов и ягод сушеных</t>
  </si>
  <si>
    <t>Курага-20</t>
  </si>
  <si>
    <t>Вода - 202</t>
  </si>
  <si>
    <t>Сахар - 15</t>
  </si>
  <si>
    <t xml:space="preserve">с 3-7 лет </t>
  </si>
  <si>
    <t>сок</t>
  </si>
  <si>
    <t>Картофель-14,7</t>
  </si>
  <si>
    <t>Свекла-9,5</t>
  </si>
  <si>
    <t>Морковь-6,5</t>
  </si>
  <si>
    <t>Огурцы соленые-19</t>
  </si>
  <si>
    <t>Лук репчатый-9</t>
  </si>
  <si>
    <t>капуста -20</t>
  </si>
  <si>
    <t>Картофель-53</t>
  </si>
  <si>
    <t>Лук репчатый-9,6</t>
  </si>
  <si>
    <t>зеленый горошек--9,2</t>
  </si>
  <si>
    <t>Картофель - 36</t>
  </si>
  <si>
    <t>Лук зеленый - 5,5</t>
  </si>
  <si>
    <t>или лук репчатый - 5</t>
  </si>
  <si>
    <t>Горошок зеленый консерв. - 15,0</t>
  </si>
  <si>
    <t>яйца - 5</t>
  </si>
  <si>
    <t>Масло растительное - 5</t>
  </si>
  <si>
    <t>сахар-15</t>
  </si>
  <si>
    <t>Жаркое по домашнему</t>
  </si>
  <si>
    <t>шиповник-20</t>
  </si>
  <si>
    <t>вода-230</t>
  </si>
  <si>
    <t>Компот из свежих плодов или ягод</t>
  </si>
  <si>
    <t>Яблоки св - 45,4</t>
  </si>
  <si>
    <t>Вода - 162</t>
  </si>
  <si>
    <t>Лимонная кислота -0,2</t>
  </si>
  <si>
    <t>Каша рисовая молочная жидкая</t>
  </si>
  <si>
    <t>крупа рисовая-30,8</t>
  </si>
  <si>
    <t>Молоко-106,7</t>
  </si>
  <si>
    <t>Сахар-5</t>
  </si>
  <si>
    <t xml:space="preserve">Хлеб пшеничный </t>
  </si>
  <si>
    <t xml:space="preserve">Итого </t>
  </si>
  <si>
    <t>День : среда</t>
  </si>
  <si>
    <t>Салат из свеклы с чесноком</t>
  </si>
  <si>
    <t>свекла-58</t>
  </si>
  <si>
    <t>чеснок-0,3</t>
  </si>
  <si>
    <t>Вода - 172</t>
  </si>
  <si>
    <t>молоко - 50</t>
  </si>
  <si>
    <t>Горох-15,3</t>
  </si>
  <si>
    <t>Картофель-48,6</t>
  </si>
  <si>
    <t>Морковь-9</t>
  </si>
  <si>
    <t>Масло сливочное-3,6</t>
  </si>
  <si>
    <t>Вода-126</t>
  </si>
  <si>
    <t>Говядина-113</t>
  </si>
  <si>
    <t>Морковь-19</t>
  </si>
  <si>
    <t>Лук репчатый-18</t>
  </si>
  <si>
    <t>Крупа рисовая-42</t>
  </si>
  <si>
    <t>Вода -86</t>
  </si>
  <si>
    <t>Ванилин-0,011</t>
  </si>
  <si>
    <t>(котлетное мясо)-48,5</t>
  </si>
  <si>
    <t>Хлеб пшеничный-9,8</t>
  </si>
  <si>
    <t>Вода-16,9</t>
  </si>
  <si>
    <t>Масло сливочное-1,8</t>
  </si>
  <si>
    <t>Масло сливочное-4,6 или соус-28</t>
  </si>
  <si>
    <t>вермишель - 16</t>
  </si>
  <si>
    <t>молоко - 140</t>
  </si>
  <si>
    <t>вода -44</t>
  </si>
  <si>
    <t>сахар - 2</t>
  </si>
  <si>
    <t>масло сл. -2</t>
  </si>
  <si>
    <t>Говядина 1 категории-56</t>
  </si>
  <si>
    <t>хлеб пшеничный-12,1</t>
  </si>
  <si>
    <t>сухари-7</t>
  </si>
  <si>
    <t>молоко или вода-15</t>
  </si>
  <si>
    <t>масло сливочное-4,6</t>
  </si>
  <si>
    <t>Крупа рисовая-46,8</t>
  </si>
  <si>
    <t>Масло сливочное-5,85</t>
  </si>
  <si>
    <t>кр.рис - 11,3</t>
  </si>
  <si>
    <t>кр.пшено - 8,3</t>
  </si>
  <si>
    <t>молоко - 77,12</t>
  </si>
  <si>
    <t>вода -52,9</t>
  </si>
  <si>
    <t>сахар - 3,7</t>
  </si>
  <si>
    <t>масло сл. -3,7</t>
  </si>
  <si>
    <t>Курица 1 категории потрошенная- 48,5</t>
  </si>
  <si>
    <t>Хлеб пшеничный-12,1</t>
  </si>
  <si>
    <t>Масло сливочное-4,6/соус-28</t>
  </si>
  <si>
    <t>Макаронные изделия-44,2</t>
  </si>
  <si>
    <t>Масло сливочное-5,8</t>
  </si>
  <si>
    <t>вода - 230</t>
  </si>
  <si>
    <t>Лук репчатый-9,3</t>
  </si>
  <si>
    <t>молоко - 77,1</t>
  </si>
  <si>
    <t>вода -53</t>
  </si>
  <si>
    <t>Чай -2,0</t>
  </si>
  <si>
    <t>Свекла-57,6</t>
  </si>
  <si>
    <t>Картофель-41,4</t>
  </si>
  <si>
    <t>Лук репчатый-9,63</t>
  </si>
  <si>
    <t>Сахар-1,17</t>
  </si>
  <si>
    <t>Томат-пюре - 2,3</t>
  </si>
  <si>
    <t>или лимонная кислота-0,18</t>
  </si>
  <si>
    <t>Сметана-7,2</t>
  </si>
  <si>
    <t>Шанежка сналиная с яйцом</t>
  </si>
  <si>
    <t>кр."Геркулес" - 30</t>
  </si>
  <si>
    <t>(котлетное мясо)-30,8</t>
  </si>
  <si>
    <t>Крупа рисовая-4,2</t>
  </si>
  <si>
    <t>Масло сливочное-2,8</t>
  </si>
  <si>
    <t>Лук репчатый-17,1</t>
  </si>
  <si>
    <t>Мука пшеничная-3,5</t>
  </si>
  <si>
    <t>Масло сливочное-4,2</t>
  </si>
  <si>
    <t>Крупа гречневая-59,8</t>
  </si>
  <si>
    <t>Яйца -3,7</t>
  </si>
  <si>
    <t>Масло сливочное-1,3</t>
  </si>
  <si>
    <t>Масло сливочное-4,6</t>
  </si>
  <si>
    <t xml:space="preserve">Треска-109,2 </t>
  </si>
  <si>
    <t>Минтай-107,33</t>
  </si>
  <si>
    <t>Лук репчатый-2,1</t>
  </si>
  <si>
    <t>Морковь-2,8</t>
  </si>
  <si>
    <t>Масло сливочное-4,6 или соус- 28</t>
  </si>
  <si>
    <t>молоко - 133</t>
  </si>
  <si>
    <t>вода -27,0</t>
  </si>
  <si>
    <t>кр.гречневая - 40</t>
  </si>
  <si>
    <t>сахар-5</t>
  </si>
  <si>
    <t>Треска-83</t>
  </si>
  <si>
    <t>или минтай-85,8</t>
  </si>
  <si>
    <t>или скумбрия-94,26</t>
  </si>
  <si>
    <t>кр.манная - 22,6</t>
  </si>
  <si>
    <t>молоко - 77,56</t>
  </si>
  <si>
    <t>вода -51,2</t>
  </si>
  <si>
    <t>сахар - 3,6</t>
  </si>
  <si>
    <t>Чай с лимоном</t>
  </si>
  <si>
    <t>лимон-8</t>
  </si>
  <si>
    <t>вода-150</t>
  </si>
  <si>
    <t>Яйцо</t>
  </si>
  <si>
    <t>2 завтрак</t>
  </si>
  <si>
    <t>Соус-50</t>
  </si>
  <si>
    <t>Суп из овощей</t>
  </si>
  <si>
    <t>мука пшеничная-22,7</t>
  </si>
  <si>
    <t>сахар-6,6</t>
  </si>
  <si>
    <t>масло раст-3,3</t>
  </si>
  <si>
    <t>молоко-3,3</t>
  </si>
  <si>
    <t>яйца-1,3/ дрожжи-0,6</t>
  </si>
  <si>
    <t>ванилин-0,008</t>
  </si>
  <si>
    <t>вода-7,7</t>
  </si>
  <si>
    <t>Сыр</t>
  </si>
  <si>
    <t>Изюм-20</t>
  </si>
  <si>
    <t>Вода -202</t>
  </si>
  <si>
    <t>говядина-75,45</t>
  </si>
  <si>
    <t>картофель-146,3</t>
  </si>
  <si>
    <t>лук репчатый-12,7</t>
  </si>
  <si>
    <t>томатная паста-6,3</t>
  </si>
  <si>
    <t>Масло сливочное-5,4</t>
  </si>
  <si>
    <t>мука пш. - 37</t>
  </si>
  <si>
    <t>сахар - 2,6</t>
  </si>
  <si>
    <t>яйца -1,2</t>
  </si>
  <si>
    <t>соль йод-ая - 0,5</t>
  </si>
  <si>
    <t>дрожжи прес. - 1,1</t>
  </si>
  <si>
    <t>масло раст-0,1</t>
  </si>
  <si>
    <t>сметана -3,7</t>
  </si>
  <si>
    <t>Мука пшеничная-43</t>
  </si>
  <si>
    <t>сахар-4,4</t>
  </si>
  <si>
    <t>масло растительное-1,3</t>
  </si>
  <si>
    <t>яйца д/смазки-1,6</t>
  </si>
  <si>
    <t>соль-0,7</t>
  </si>
  <si>
    <t>дрожжи -0,7</t>
  </si>
  <si>
    <t>Омлет натуральный</t>
  </si>
  <si>
    <t>яйцо - 2</t>
  </si>
  <si>
    <t>молоко - 57,69</t>
  </si>
  <si>
    <t>масло сл.- 5,76</t>
  </si>
  <si>
    <t>масса гот.пр.- 145,3</t>
  </si>
  <si>
    <t>масло сл. - 5,76</t>
  </si>
  <si>
    <t>Салат из белокочанной капусты с морковью</t>
  </si>
  <si>
    <t>Капуста белокочанная-53</t>
  </si>
  <si>
    <t>морковь -6,5</t>
  </si>
  <si>
    <t>масло растительное -5</t>
  </si>
  <si>
    <t>сахар -2,5</t>
  </si>
  <si>
    <t>лимонная кислота -2,5</t>
  </si>
  <si>
    <t xml:space="preserve">Салат из моркови </t>
  </si>
  <si>
    <t>морковь - 55</t>
  </si>
  <si>
    <t>сахар - 5</t>
  </si>
  <si>
    <t>масло раст. - 6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</si>
</sst>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3" fillId="0" borderId="0" xfId="0" applyFont="1" applyBorder="1" applyAlignment="1">
      <alignment horizontal="center" vertical="center" shrinkToFit="1"/>
    </xf>
    <xf numFmtId="0" fontId="2" fillId="0" borderId="0" xfId="0" applyFont="1" applyBorder="1"/>
    <xf numFmtId="0" fontId="2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 vertical="top"/>
    </xf>
    <xf numFmtId="2" fontId="4" fillId="0" borderId="0" xfId="0" applyNumberFormat="1" applyFont="1" applyBorder="1" applyAlignment="1">
      <alignment horizontal="center" vertical="top"/>
    </xf>
    <xf numFmtId="2" fontId="4" fillId="0" borderId="6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2" fontId="4" fillId="0" borderId="4" xfId="0" applyNumberFormat="1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center" vertical="top"/>
    </xf>
    <xf numFmtId="2" fontId="4" fillId="0" borderId="8" xfId="0" applyNumberFormat="1" applyFont="1" applyBorder="1" applyAlignment="1">
      <alignment horizontal="center" vertical="top"/>
    </xf>
    <xf numFmtId="2" fontId="4" fillId="0" borderId="10" xfId="0" applyNumberFormat="1" applyFont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shrinkToFit="1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2" fontId="2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0" fontId="0" fillId="0" borderId="0" xfId="0" applyFill="1"/>
    <xf numFmtId="0" fontId="2" fillId="0" borderId="0" xfId="0" applyFont="1" applyFill="1" applyBorder="1"/>
    <xf numFmtId="0" fontId="1" fillId="0" borderId="0" xfId="0" applyFont="1" applyFill="1" applyBorder="1"/>
    <xf numFmtId="0" fontId="6" fillId="0" borderId="0" xfId="0" applyFont="1"/>
    <xf numFmtId="0" fontId="7" fillId="0" borderId="0" xfId="0" applyFont="1"/>
    <xf numFmtId="0" fontId="4" fillId="0" borderId="0" xfId="0" applyFont="1" applyBorder="1"/>
    <xf numFmtId="0" fontId="1" fillId="0" borderId="1" xfId="0" applyFont="1" applyFill="1" applyBorder="1" applyAlignment="1">
      <alignment horizontal="center"/>
    </xf>
    <xf numFmtId="0" fontId="6" fillId="0" borderId="0" xfId="0" applyFont="1" applyFill="1"/>
    <xf numFmtId="0" fontId="1" fillId="0" borderId="2" xfId="0" applyFont="1" applyFill="1" applyBorder="1"/>
    <xf numFmtId="0" fontId="2" fillId="0" borderId="4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 vertical="top"/>
    </xf>
    <xf numFmtId="2" fontId="2" fillId="0" borderId="4" xfId="0" applyNumberFormat="1" applyFont="1" applyFill="1" applyBorder="1" applyAlignment="1">
      <alignment horizontal="center" vertical="top"/>
    </xf>
    <xf numFmtId="0" fontId="2" fillId="0" borderId="6" xfId="0" applyFont="1" applyFill="1" applyBorder="1"/>
    <xf numFmtId="0" fontId="2" fillId="0" borderId="0" xfId="0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top"/>
    </xf>
    <xf numFmtId="0" fontId="2" fillId="0" borderId="10" xfId="0" applyFont="1" applyFill="1" applyBorder="1"/>
    <xf numFmtId="2" fontId="2" fillId="0" borderId="10" xfId="0" applyNumberFormat="1" applyFont="1" applyFill="1" applyBorder="1" applyAlignment="1">
      <alignment horizontal="center" vertical="top"/>
    </xf>
    <xf numFmtId="0" fontId="1" fillId="0" borderId="5" xfId="0" applyFont="1" applyFill="1" applyBorder="1"/>
    <xf numFmtId="0" fontId="2" fillId="0" borderId="2" xfId="0" applyNumberFormat="1" applyFont="1" applyFill="1" applyBorder="1" applyAlignment="1">
      <alignment horizontal="center"/>
    </xf>
    <xf numFmtId="0" fontId="2" fillId="0" borderId="14" xfId="0" applyFont="1" applyFill="1" applyBorder="1"/>
    <xf numFmtId="0" fontId="2" fillId="0" borderId="6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top"/>
    </xf>
    <xf numFmtId="0" fontId="7" fillId="0" borderId="0" xfId="0" applyFont="1" applyFill="1"/>
    <xf numFmtId="0" fontId="1" fillId="0" borderId="1" xfId="0" applyFont="1" applyFill="1" applyBorder="1"/>
    <xf numFmtId="2" fontId="2" fillId="0" borderId="0" xfId="0" applyNumberFormat="1" applyFont="1" applyBorder="1"/>
    <xf numFmtId="2" fontId="2" fillId="0" borderId="0" xfId="0" applyNumberFormat="1" applyFont="1" applyBorder="1" applyAlignment="1">
      <alignment horizontal="center"/>
    </xf>
    <xf numFmtId="2" fontId="2" fillId="0" borderId="14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9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top"/>
    </xf>
    <xf numFmtId="2" fontId="4" fillId="0" borderId="7" xfId="0" applyNumberFormat="1" applyFont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0" fontId="7" fillId="0" borderId="0" xfId="0" applyFont="1" applyBorder="1"/>
    <xf numFmtId="0" fontId="2" fillId="0" borderId="5" xfId="0" applyNumberFormat="1" applyFont="1" applyFill="1" applyBorder="1" applyAlignment="1">
      <alignment horizontal="center" vertical="top"/>
    </xf>
    <xf numFmtId="0" fontId="2" fillId="0" borderId="4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2" fontId="1" fillId="0" borderId="0" xfId="0" applyNumberFormat="1" applyFont="1" applyBorder="1" applyAlignment="1">
      <alignment horizontal="center" vertical="top"/>
    </xf>
    <xf numFmtId="2" fontId="2" fillId="0" borderId="9" xfId="0" applyNumberFormat="1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2" fontId="2" fillId="0" borderId="6" xfId="0" applyNumberFormat="1" applyFont="1" applyFill="1" applyBorder="1"/>
    <xf numFmtId="0" fontId="2" fillId="0" borderId="4" xfId="0" applyNumberFormat="1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0" fontId="1" fillId="0" borderId="11" xfId="0" applyFont="1" applyFill="1" applyBorder="1"/>
    <xf numFmtId="0" fontId="2" fillId="0" borderId="2" xfId="0" applyNumberFormat="1" applyFont="1" applyFill="1" applyBorder="1" applyAlignment="1">
      <alignment horizontal="center" vertical="top"/>
    </xf>
    <xf numFmtId="0" fontId="2" fillId="0" borderId="11" xfId="0" applyFont="1" applyFill="1" applyBorder="1"/>
    <xf numFmtId="0" fontId="2" fillId="0" borderId="6" xfId="0" applyNumberFormat="1" applyFont="1" applyFill="1" applyBorder="1" applyAlignment="1">
      <alignment horizontal="center" vertical="top"/>
    </xf>
    <xf numFmtId="1" fontId="2" fillId="0" borderId="4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2" fontId="2" fillId="0" borderId="5" xfId="0" applyNumberFormat="1" applyFont="1" applyFill="1" applyBorder="1" applyAlignment="1">
      <alignment horizontal="center" vertical="top"/>
    </xf>
    <xf numFmtId="2" fontId="2" fillId="0" borderId="14" xfId="0" applyNumberFormat="1" applyFont="1" applyFill="1" applyBorder="1" applyAlignment="1">
      <alignment horizontal="center" vertical="top"/>
    </xf>
    <xf numFmtId="2" fontId="2" fillId="0" borderId="9" xfId="0" applyNumberFormat="1" applyFont="1" applyFill="1" applyBorder="1" applyAlignment="1">
      <alignment horizontal="center" vertical="top"/>
    </xf>
    <xf numFmtId="0" fontId="1" fillId="0" borderId="4" xfId="0" applyFont="1" applyFill="1" applyBorder="1"/>
    <xf numFmtId="2" fontId="2" fillId="0" borderId="1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1" fillId="0" borderId="0" xfId="0" applyNumberFormat="1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2" fontId="11" fillId="0" borderId="4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left" vertical="top"/>
    </xf>
    <xf numFmtId="2" fontId="4" fillId="0" borderId="2" xfId="0" applyNumberFormat="1" applyFont="1" applyFill="1" applyBorder="1" applyAlignment="1">
      <alignment horizontal="center" vertical="top"/>
    </xf>
    <xf numFmtId="2" fontId="4" fillId="0" borderId="5" xfId="0" applyNumberFormat="1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2" fontId="4" fillId="0" borderId="11" xfId="0" applyNumberFormat="1" applyFont="1" applyFill="1" applyBorder="1" applyAlignment="1">
      <alignment horizontal="center" vertical="top"/>
    </xf>
    <xf numFmtId="2" fontId="4" fillId="0" borderId="6" xfId="0" applyNumberFormat="1" applyFont="1" applyFill="1" applyBorder="1" applyAlignment="1">
      <alignment horizontal="center" vertical="top"/>
    </xf>
    <xf numFmtId="2" fontId="4" fillId="0" borderId="0" xfId="0" applyNumberFormat="1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horizontal="center" vertical="top"/>
    </xf>
    <xf numFmtId="2" fontId="4" fillId="0" borderId="7" xfId="0" applyNumberFormat="1" applyFont="1" applyFill="1" applyBorder="1" applyAlignment="1">
      <alignment horizontal="center" vertical="top"/>
    </xf>
    <xf numFmtId="2" fontId="4" fillId="0" borderId="10" xfId="0" applyNumberFormat="1" applyFont="1" applyFill="1" applyBorder="1" applyAlignment="1">
      <alignment horizontal="center" vertical="top"/>
    </xf>
    <xf numFmtId="2" fontId="4" fillId="0" borderId="8" xfId="0" applyNumberFormat="1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left" vertical="center" shrinkToFit="1"/>
    </xf>
    <xf numFmtId="0" fontId="2" fillId="0" borderId="11" xfId="0" applyFont="1" applyFill="1" applyBorder="1" applyAlignment="1">
      <alignment horizontal="left" vertical="center" shrinkToFit="1"/>
    </xf>
    <xf numFmtId="2" fontId="4" fillId="0" borderId="4" xfId="0" applyNumberFormat="1" applyFont="1" applyFill="1" applyBorder="1" applyAlignment="1">
      <alignment horizontal="center" vertical="top"/>
    </xf>
    <xf numFmtId="0" fontId="4" fillId="0" borderId="11" xfId="0" applyFont="1" applyFill="1" applyBorder="1"/>
    <xf numFmtId="0" fontId="5" fillId="0" borderId="3" xfId="0" applyFont="1" applyFill="1" applyBorder="1" applyAlignment="1">
      <alignment horizontal="left"/>
    </xf>
    <xf numFmtId="0" fontId="11" fillId="0" borderId="3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11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center" vertical="top"/>
    </xf>
    <xf numFmtId="0" fontId="4" fillId="0" borderId="7" xfId="0" applyFont="1" applyFill="1" applyBorder="1"/>
    <xf numFmtId="2" fontId="1" fillId="0" borderId="14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top"/>
    </xf>
    <xf numFmtId="0" fontId="4" fillId="0" borderId="6" xfId="0" applyFont="1" applyFill="1" applyBorder="1"/>
    <xf numFmtId="0" fontId="4" fillId="0" borderId="10" xfId="0" applyFont="1" applyFill="1" applyBorder="1"/>
    <xf numFmtId="2" fontId="1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/>
    </xf>
    <xf numFmtId="2" fontId="12" fillId="0" borderId="6" xfId="0" applyNumberFormat="1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/>
    </xf>
    <xf numFmtId="0" fontId="1" fillId="0" borderId="10" xfId="0" applyFont="1" applyFill="1" applyBorder="1"/>
    <xf numFmtId="0" fontId="4" fillId="0" borderId="10" xfId="0" applyFont="1" applyFill="1" applyBorder="1" applyAlignment="1">
      <alignment vertical="top"/>
    </xf>
    <xf numFmtId="0" fontId="4" fillId="0" borderId="8" xfId="0" applyFont="1" applyFill="1" applyBorder="1" applyAlignment="1">
      <alignment vertical="top"/>
    </xf>
    <xf numFmtId="0" fontId="13" fillId="0" borderId="2" xfId="0" applyFont="1" applyFill="1" applyBorder="1"/>
    <xf numFmtId="0" fontId="14" fillId="0" borderId="4" xfId="0" applyFont="1" applyBorder="1" applyAlignment="1">
      <alignment vertical="top"/>
    </xf>
    <xf numFmtId="0" fontId="13" fillId="0" borderId="5" xfId="0" applyFont="1" applyFill="1" applyBorder="1"/>
    <xf numFmtId="0" fontId="13" fillId="0" borderId="4" xfId="0" applyFont="1" applyFill="1" applyBorder="1"/>
    <xf numFmtId="0" fontId="14" fillId="0" borderId="5" xfId="0" applyFont="1" applyFill="1" applyBorder="1" applyAlignment="1">
      <alignment horizontal="left" vertical="top"/>
    </xf>
    <xf numFmtId="0" fontId="13" fillId="0" borderId="3" xfId="0" applyFont="1" applyFill="1" applyBorder="1" applyAlignment="1">
      <alignment horizontal="left" vertical="center" shrinkToFit="1"/>
    </xf>
    <xf numFmtId="0" fontId="13" fillId="0" borderId="6" xfId="0" applyFont="1" applyFill="1" applyBorder="1"/>
    <xf numFmtId="0" fontId="14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left" vertical="top"/>
    </xf>
    <xf numFmtId="0" fontId="2" fillId="0" borderId="6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14" xfId="0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top"/>
    </xf>
    <xf numFmtId="2" fontId="4" fillId="0" borderId="14" xfId="0" applyNumberFormat="1" applyFont="1" applyFill="1" applyBorder="1" applyAlignment="1">
      <alignment horizontal="center" vertical="top"/>
    </xf>
    <xf numFmtId="2" fontId="4" fillId="0" borderId="9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center"/>
    </xf>
    <xf numFmtId="2" fontId="1" fillId="0" borderId="0" xfId="0" applyNumberFormat="1" applyFont="1" applyFill="1" applyBorder="1"/>
    <xf numFmtId="0" fontId="2" fillId="0" borderId="1" xfId="0" applyFont="1" applyFill="1" applyBorder="1"/>
    <xf numFmtId="0" fontId="9" fillId="0" borderId="11" xfId="0" applyFont="1" applyFill="1" applyBorder="1" applyAlignment="1">
      <alignment horizontal="center" vertical="top"/>
    </xf>
    <xf numFmtId="2" fontId="8" fillId="0" borderId="6" xfId="0" applyNumberFormat="1" applyFont="1" applyFill="1" applyBorder="1" applyAlignment="1">
      <alignment horizontal="center" vertical="top"/>
    </xf>
    <xf numFmtId="2" fontId="8" fillId="0" borderId="0" xfId="0" applyNumberFormat="1" applyFont="1" applyFill="1" applyBorder="1" applyAlignment="1">
      <alignment horizontal="center" vertical="top"/>
    </xf>
    <xf numFmtId="2" fontId="8" fillId="0" borderId="10" xfId="0" applyNumberFormat="1" applyFont="1" applyFill="1" applyBorder="1" applyAlignment="1">
      <alignment horizontal="center" vertical="top"/>
    </xf>
    <xf numFmtId="2" fontId="8" fillId="0" borderId="8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 shrinkToFit="1"/>
    </xf>
    <xf numFmtId="0" fontId="2" fillId="0" borderId="0" xfId="0" applyNumberFormat="1" applyFont="1" applyFill="1" applyBorder="1"/>
    <xf numFmtId="0" fontId="2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 vertical="top"/>
    </xf>
    <xf numFmtId="0" fontId="2" fillId="0" borderId="8" xfId="0" applyNumberFormat="1" applyFont="1" applyFill="1" applyBorder="1" applyAlignment="1">
      <alignment horizontal="center" vertical="top"/>
    </xf>
    <xf numFmtId="2" fontId="2" fillId="0" borderId="8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top"/>
    </xf>
    <xf numFmtId="0" fontId="2" fillId="0" borderId="1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top"/>
    </xf>
    <xf numFmtId="0" fontId="5" fillId="0" borderId="2" xfId="0" applyFont="1" applyFill="1" applyBorder="1"/>
    <xf numFmtId="2" fontId="4" fillId="0" borderId="2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0" fontId="12" fillId="0" borderId="10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/>
    </xf>
    <xf numFmtId="0" fontId="1" fillId="0" borderId="6" xfId="0" applyFont="1" applyFill="1" applyBorder="1"/>
    <xf numFmtId="0" fontId="3" fillId="0" borderId="10" xfId="0" applyFont="1" applyFill="1" applyBorder="1" applyAlignment="1">
      <alignment horizontal="center" vertical="top"/>
    </xf>
    <xf numFmtId="2" fontId="2" fillId="0" borderId="8" xfId="0" applyNumberFormat="1" applyFont="1" applyFill="1" applyBorder="1"/>
    <xf numFmtId="0" fontId="10" fillId="0" borderId="12" xfId="0" applyFont="1" applyFill="1" applyBorder="1"/>
    <xf numFmtId="0" fontId="10" fillId="0" borderId="13" xfId="0" applyFont="1" applyFill="1" applyBorder="1"/>
    <xf numFmtId="0" fontId="1" fillId="0" borderId="13" xfId="0" applyNumberFormat="1" applyFont="1" applyFill="1" applyBorder="1" applyAlignment="1">
      <alignment horizontal="center" vertical="top"/>
    </xf>
    <xf numFmtId="0" fontId="10" fillId="0" borderId="0" xfId="0" applyFont="1" applyFill="1" applyBorder="1"/>
    <xf numFmtId="0" fontId="2" fillId="0" borderId="8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0" fontId="14" fillId="0" borderId="2" xfId="0" applyFont="1" applyFill="1" applyBorder="1"/>
    <xf numFmtId="0" fontId="2" fillId="0" borderId="6" xfId="0" applyNumberFormat="1" applyFont="1" applyFill="1" applyBorder="1"/>
    <xf numFmtId="0" fontId="2" fillId="0" borderId="14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0" fillId="0" borderId="10" xfId="0" applyFill="1" applyBorder="1" applyAlignment="1">
      <alignment horizontal="center" vertical="top"/>
    </xf>
    <xf numFmtId="0" fontId="5" fillId="0" borderId="12" xfId="0" applyFont="1" applyFill="1" applyBorder="1"/>
    <xf numFmtId="2" fontId="4" fillId="0" borderId="15" xfId="0" applyNumberFormat="1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left" vertical="top"/>
    </xf>
    <xf numFmtId="0" fontId="13" fillId="0" borderId="11" xfId="0" applyFont="1" applyFill="1" applyBorder="1" applyAlignment="1">
      <alignment horizontal="left" vertical="center" shrinkToFi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4" fillId="0" borderId="1" xfId="0" applyFont="1" applyFill="1" applyBorder="1"/>
    <xf numFmtId="2" fontId="16" fillId="0" borderId="2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2" fontId="12" fillId="0" borderId="5" xfId="0" applyNumberFormat="1" applyFont="1" applyFill="1" applyBorder="1" applyAlignment="1">
      <alignment horizontal="center" vertical="top"/>
    </xf>
    <xf numFmtId="0" fontId="15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center" vertical="top"/>
    </xf>
    <xf numFmtId="0" fontId="8" fillId="0" borderId="6" xfId="0" applyFont="1" applyBorder="1" applyAlignment="1">
      <alignment wrapText="1"/>
    </xf>
    <xf numFmtId="0" fontId="4" fillId="0" borderId="6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8" fillId="0" borderId="6" xfId="0" applyFont="1" applyBorder="1"/>
    <xf numFmtId="0" fontId="2" fillId="0" borderId="9" xfId="0" applyFont="1" applyFill="1" applyBorder="1"/>
    <xf numFmtId="0" fontId="2" fillId="0" borderId="1" xfId="0" applyFont="1" applyFill="1" applyBorder="1" applyAlignment="1">
      <alignment horizontal="center" vertical="top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/>
    </xf>
    <xf numFmtId="0" fontId="1" fillId="0" borderId="13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1" fillId="0" borderId="15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top"/>
    </xf>
    <xf numFmtId="0" fontId="1" fillId="0" borderId="9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left" vertical="center"/>
    </xf>
    <xf numFmtId="2" fontId="1" fillId="3" borderId="1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 vertical="top"/>
    </xf>
    <xf numFmtId="2" fontId="10" fillId="3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K58"/>
  <sheetViews>
    <sheetView view="pageBreakPreview" topLeftCell="A16" zoomScale="60" zoomScaleNormal="66" workbookViewId="0">
      <selection activeCell="G51" sqref="G51"/>
    </sheetView>
  </sheetViews>
  <sheetFormatPr defaultColWidth="9" defaultRowHeight="15"/>
  <cols>
    <col min="1" max="1" width="9.140625" style="89" customWidth="1"/>
    <col min="2" max="2" width="60.7109375" customWidth="1"/>
    <col min="3" max="3" width="10.42578125" customWidth="1"/>
    <col min="6" max="6" width="10.42578125"/>
    <col min="7" max="7" width="22.42578125" customWidth="1"/>
  </cols>
  <sheetData>
    <row r="1" spans="1:11" ht="18.75">
      <c r="A1" s="90" t="s">
        <v>0</v>
      </c>
      <c r="B1" s="2"/>
      <c r="C1" s="27"/>
      <c r="D1" s="1"/>
      <c r="E1" s="2"/>
      <c r="F1" s="2"/>
      <c r="G1" s="27"/>
      <c r="H1" s="2"/>
    </row>
    <row r="2" spans="1:11" ht="18.75">
      <c r="A2" s="90" t="s">
        <v>1</v>
      </c>
      <c r="B2" s="2"/>
      <c r="C2" s="2"/>
      <c r="D2" s="2"/>
      <c r="E2" s="2"/>
      <c r="F2" s="2"/>
      <c r="G2" s="2"/>
      <c r="H2" s="2"/>
    </row>
    <row r="3" spans="1:11" ht="18.75">
      <c r="A3" s="91" t="s">
        <v>106</v>
      </c>
      <c r="B3" s="4"/>
      <c r="C3" s="5"/>
      <c r="D3" s="5"/>
      <c r="E3" s="27"/>
      <c r="F3" s="5"/>
      <c r="G3" s="5"/>
      <c r="H3" s="2"/>
    </row>
    <row r="4" spans="1:11" ht="18.75">
      <c r="A4" s="91" t="s">
        <v>2</v>
      </c>
      <c r="B4" s="27"/>
      <c r="C4" s="5"/>
      <c r="D4" s="5"/>
      <c r="E4" s="27"/>
      <c r="F4" s="5"/>
      <c r="G4" s="5"/>
      <c r="H4" s="2"/>
    </row>
    <row r="5" spans="1:11" ht="18.75">
      <c r="A5" s="265" t="s">
        <v>3</v>
      </c>
      <c r="B5" s="283" t="s">
        <v>4</v>
      </c>
      <c r="C5" s="275" t="s">
        <v>5</v>
      </c>
      <c r="D5" s="272" t="s">
        <v>6</v>
      </c>
      <c r="E5" s="278"/>
      <c r="F5" s="279"/>
      <c r="G5" s="275" t="s">
        <v>7</v>
      </c>
      <c r="H5" s="2"/>
    </row>
    <row r="6" spans="1:11" ht="15" customHeight="1">
      <c r="A6" s="265"/>
      <c r="B6" s="284"/>
      <c r="C6" s="276"/>
      <c r="D6" s="280"/>
      <c r="E6" s="281"/>
      <c r="F6" s="282"/>
      <c r="G6" s="276"/>
      <c r="H6" s="2"/>
    </row>
    <row r="7" spans="1:11" ht="18.75">
      <c r="A7" s="265"/>
      <c r="B7" s="285"/>
      <c r="C7" s="277"/>
      <c r="D7" s="150" t="s">
        <v>8</v>
      </c>
      <c r="E7" s="150" t="s">
        <v>9</v>
      </c>
      <c r="F7" s="150" t="s">
        <v>10</v>
      </c>
      <c r="G7" s="277"/>
      <c r="H7" s="2"/>
    </row>
    <row r="8" spans="1:11" ht="18.75">
      <c r="A8" s="266">
        <v>90</v>
      </c>
      <c r="B8" s="139" t="s">
        <v>11</v>
      </c>
      <c r="C8" s="119">
        <v>155</v>
      </c>
      <c r="D8" s="151">
        <v>4.5</v>
      </c>
      <c r="E8" s="96">
        <v>5.8</v>
      </c>
      <c r="F8" s="151">
        <v>22.7</v>
      </c>
      <c r="G8" s="96">
        <v>162.4</v>
      </c>
      <c r="H8" s="2"/>
    </row>
    <row r="9" spans="1:11" ht="18.75">
      <c r="A9" s="266"/>
      <c r="B9" s="152" t="s">
        <v>237</v>
      </c>
      <c r="C9" s="153"/>
      <c r="D9" s="154"/>
      <c r="E9" s="155"/>
      <c r="F9" s="154"/>
      <c r="G9" s="155"/>
      <c r="H9" s="2"/>
    </row>
    <row r="10" spans="1:11" ht="18.75">
      <c r="A10" s="266"/>
      <c r="B10" s="152" t="s">
        <v>238</v>
      </c>
      <c r="C10" s="153"/>
      <c r="D10" s="154"/>
      <c r="E10" s="155"/>
      <c r="F10" s="154"/>
      <c r="G10" s="155"/>
      <c r="H10" s="2"/>
    </row>
    <row r="11" spans="1:11" ht="18.75">
      <c r="A11" s="266"/>
      <c r="B11" s="152" t="s">
        <v>239</v>
      </c>
      <c r="C11" s="153"/>
      <c r="D11" s="154"/>
      <c r="E11" s="155"/>
      <c r="F11" s="154"/>
      <c r="G11" s="155"/>
      <c r="H11" s="2"/>
    </row>
    <row r="12" spans="1:11" ht="18.75">
      <c r="A12" s="266"/>
      <c r="B12" s="152" t="s">
        <v>240</v>
      </c>
      <c r="C12" s="153"/>
      <c r="D12" s="154"/>
      <c r="E12" s="155"/>
      <c r="F12" s="154"/>
      <c r="G12" s="155"/>
      <c r="H12" s="2"/>
    </row>
    <row r="13" spans="1:11" ht="18.75">
      <c r="A13" s="266"/>
      <c r="B13" s="156" t="s">
        <v>13</v>
      </c>
      <c r="C13" s="153"/>
      <c r="D13" s="154"/>
      <c r="E13" s="155"/>
      <c r="F13" s="154"/>
      <c r="G13" s="155"/>
      <c r="H13" s="2"/>
    </row>
    <row r="14" spans="1:11" ht="18.75">
      <c r="A14" s="267">
        <v>260</v>
      </c>
      <c r="B14" s="138" t="s">
        <v>241</v>
      </c>
      <c r="C14" s="226">
        <v>200</v>
      </c>
      <c r="D14" s="100">
        <v>7.0000000000000007E-2</v>
      </c>
      <c r="E14" s="100">
        <v>0.01</v>
      </c>
      <c r="F14" s="100">
        <v>15.31</v>
      </c>
      <c r="G14" s="101">
        <v>61.62</v>
      </c>
      <c r="H14" s="103"/>
      <c r="I14" s="93"/>
      <c r="J14" s="93"/>
      <c r="K14" s="93"/>
    </row>
    <row r="15" spans="1:11" ht="18.75">
      <c r="A15" s="268"/>
      <c r="B15" s="102" t="s">
        <v>36</v>
      </c>
      <c r="C15" s="103"/>
      <c r="D15" s="104"/>
      <c r="E15" s="105"/>
      <c r="F15" s="106"/>
      <c r="G15" s="105"/>
      <c r="H15" s="103"/>
      <c r="I15" s="93"/>
      <c r="J15" s="93"/>
      <c r="K15" s="93"/>
    </row>
    <row r="16" spans="1:11" ht="18.75">
      <c r="A16" s="268"/>
      <c r="B16" s="102" t="s">
        <v>37</v>
      </c>
      <c r="C16" s="103"/>
      <c r="D16" s="104"/>
      <c r="E16" s="105"/>
      <c r="F16" s="106"/>
      <c r="G16" s="105"/>
      <c r="H16" s="103"/>
      <c r="I16" s="93"/>
      <c r="J16" s="93"/>
      <c r="K16" s="93"/>
    </row>
    <row r="17" spans="1:11" ht="18.75">
      <c r="A17" s="268"/>
      <c r="B17" s="115" t="s">
        <v>242</v>
      </c>
      <c r="C17" s="227"/>
      <c r="D17" s="106"/>
      <c r="E17" s="105"/>
      <c r="F17" s="106"/>
      <c r="G17" s="105"/>
      <c r="H17" s="103"/>
      <c r="I17" s="93"/>
      <c r="J17" s="93"/>
      <c r="K17" s="93"/>
    </row>
    <row r="18" spans="1:11" ht="18.75">
      <c r="A18" s="268"/>
      <c r="B18" s="115" t="s">
        <v>243</v>
      </c>
      <c r="C18" s="227"/>
      <c r="D18" s="106"/>
      <c r="E18" s="105"/>
      <c r="F18" s="106"/>
      <c r="G18" s="105"/>
      <c r="H18" s="103"/>
      <c r="I18" s="93"/>
      <c r="J18" s="93"/>
      <c r="K18" s="93"/>
    </row>
    <row r="19" spans="1:11" ht="18.75">
      <c r="A19" s="194"/>
      <c r="B19" s="236" t="s">
        <v>244</v>
      </c>
      <c r="C19" s="194">
        <v>40</v>
      </c>
      <c r="D19" s="237">
        <v>5.0999999999999996</v>
      </c>
      <c r="E19" s="195">
        <v>4.5999999999999996</v>
      </c>
      <c r="F19" s="237">
        <v>0.3</v>
      </c>
      <c r="G19" s="195">
        <v>63</v>
      </c>
      <c r="H19" s="103"/>
      <c r="I19" s="93"/>
      <c r="J19" s="93"/>
      <c r="K19" s="93"/>
    </row>
    <row r="20" spans="1:11" ht="18.75">
      <c r="A20" s="145"/>
      <c r="B20" s="16" t="s">
        <v>18</v>
      </c>
      <c r="C20" s="177">
        <v>35</v>
      </c>
      <c r="D20" s="85">
        <v>2</v>
      </c>
      <c r="E20" s="85">
        <v>0.2</v>
      </c>
      <c r="F20" s="85">
        <v>12.3</v>
      </c>
      <c r="G20" s="85">
        <v>72.5</v>
      </c>
      <c r="H20" s="31"/>
    </row>
    <row r="21" spans="1:11" ht="18.75">
      <c r="A21" s="286" t="s">
        <v>19</v>
      </c>
      <c r="B21" s="287"/>
      <c r="C21" s="157">
        <f>SUM(C8:C20)</f>
        <v>430</v>
      </c>
      <c r="D21" s="157">
        <f>SUM(D8:D20)</f>
        <v>11.67</v>
      </c>
      <c r="E21" s="157">
        <f>SUM(E8:E20)</f>
        <v>10.61</v>
      </c>
      <c r="F21" s="157">
        <f>SUM(F8:F20)</f>
        <v>50.61</v>
      </c>
      <c r="G21" s="157">
        <f>SUM(G8:G20)</f>
        <v>359.52</v>
      </c>
      <c r="H21" s="2"/>
    </row>
    <row r="22" spans="1:11" ht="18.75">
      <c r="A22" s="224"/>
      <c r="B22" s="225"/>
      <c r="C22" s="157"/>
      <c r="D22" s="157"/>
      <c r="E22" s="157"/>
      <c r="F22" s="157"/>
      <c r="G22" s="157"/>
      <c r="H22" s="2"/>
    </row>
    <row r="23" spans="1:11" ht="18.75">
      <c r="A23" s="263" t="s">
        <v>245</v>
      </c>
      <c r="B23" s="274"/>
      <c r="C23" s="274"/>
      <c r="D23" s="274"/>
      <c r="E23" s="274"/>
      <c r="F23" s="274"/>
      <c r="G23" s="264"/>
      <c r="H23" s="2"/>
    </row>
    <row r="24" spans="1:11" ht="18.75">
      <c r="A24" s="223"/>
      <c r="B24" s="158" t="s">
        <v>126</v>
      </c>
      <c r="C24" s="159">
        <v>200</v>
      </c>
      <c r="D24" s="18">
        <v>1</v>
      </c>
      <c r="E24" s="18">
        <v>0.2</v>
      </c>
      <c r="F24" s="18">
        <v>20.2</v>
      </c>
      <c r="G24" s="127">
        <v>92</v>
      </c>
      <c r="H24" s="2"/>
    </row>
    <row r="25" spans="1:11" ht="18.75">
      <c r="A25" s="160" t="s">
        <v>20</v>
      </c>
      <c r="B25" s="31"/>
      <c r="C25" s="25"/>
      <c r="D25" s="25"/>
      <c r="E25" s="31"/>
      <c r="F25" s="26"/>
      <c r="G25" s="26"/>
      <c r="H25" s="2"/>
    </row>
    <row r="26" spans="1:11" ht="18.75">
      <c r="A26" s="260">
        <v>4</v>
      </c>
      <c r="B26" s="136" t="s">
        <v>282</v>
      </c>
      <c r="C26" s="76">
        <v>50</v>
      </c>
      <c r="D26" s="34">
        <v>0.82</v>
      </c>
      <c r="E26" s="34">
        <v>5.04</v>
      </c>
      <c r="F26" s="34">
        <v>5.31</v>
      </c>
      <c r="G26" s="34">
        <v>67.47</v>
      </c>
      <c r="H26" s="2"/>
    </row>
    <row r="27" spans="1:11" ht="18.75">
      <c r="A27" s="260"/>
      <c r="B27" s="44" t="s">
        <v>283</v>
      </c>
      <c r="C27" s="78"/>
      <c r="D27" s="38"/>
      <c r="E27" s="38"/>
      <c r="F27" s="38"/>
      <c r="G27" s="38"/>
      <c r="H27" s="2"/>
    </row>
    <row r="28" spans="1:11" ht="18.75">
      <c r="A28" s="260"/>
      <c r="B28" s="44" t="s">
        <v>284</v>
      </c>
      <c r="C28" s="78"/>
      <c r="D28" s="38"/>
      <c r="E28" s="38"/>
      <c r="F28" s="38"/>
      <c r="G28" s="38"/>
      <c r="H28" s="2"/>
    </row>
    <row r="29" spans="1:11" ht="18.75">
      <c r="A29" s="260"/>
      <c r="B29" s="44" t="s">
        <v>285</v>
      </c>
      <c r="C29" s="78"/>
      <c r="D29" s="38"/>
      <c r="E29" s="38"/>
      <c r="F29" s="38"/>
      <c r="G29" s="38"/>
      <c r="H29" s="2"/>
    </row>
    <row r="30" spans="1:11" ht="18.75">
      <c r="A30" s="260"/>
      <c r="B30" s="44" t="s">
        <v>286</v>
      </c>
      <c r="C30" s="78"/>
      <c r="D30" s="38"/>
      <c r="E30" s="38"/>
      <c r="F30" s="38"/>
      <c r="G30" s="38"/>
      <c r="H30" s="2"/>
    </row>
    <row r="31" spans="1:11" ht="18.75">
      <c r="A31" s="260"/>
      <c r="B31" s="259" t="s">
        <v>287</v>
      </c>
      <c r="C31" s="121"/>
      <c r="D31" s="41"/>
      <c r="E31" s="41"/>
      <c r="F31" s="41"/>
      <c r="G31" s="41"/>
      <c r="H31" s="2"/>
    </row>
    <row r="32" spans="1:11" ht="18.75">
      <c r="A32" s="269">
        <v>36</v>
      </c>
      <c r="B32" s="137" t="s">
        <v>21</v>
      </c>
      <c r="C32" s="76">
        <v>180</v>
      </c>
      <c r="D32" s="35">
        <v>1.68</v>
      </c>
      <c r="E32" s="34">
        <v>2.8</v>
      </c>
      <c r="F32" s="35">
        <v>9.8000000000000007</v>
      </c>
      <c r="G32" s="34">
        <v>71.12</v>
      </c>
      <c r="H32" s="5"/>
    </row>
    <row r="33" spans="1:8" ht="18.75">
      <c r="A33" s="270"/>
      <c r="B33" s="25" t="s">
        <v>162</v>
      </c>
      <c r="C33" s="78"/>
      <c r="D33" s="39"/>
      <c r="E33" s="38"/>
      <c r="F33" s="39"/>
      <c r="G33" s="38"/>
      <c r="H33" s="5"/>
    </row>
    <row r="34" spans="1:8" ht="18.75">
      <c r="A34" s="270"/>
      <c r="B34" s="25" t="s">
        <v>163</v>
      </c>
      <c r="C34" s="78"/>
      <c r="D34" s="39"/>
      <c r="E34" s="38"/>
      <c r="F34" s="39"/>
      <c r="G34" s="38"/>
      <c r="H34" s="5"/>
    </row>
    <row r="35" spans="1:8" ht="18.75">
      <c r="A35" s="270"/>
      <c r="B35" s="25" t="s">
        <v>164</v>
      </c>
      <c r="C35" s="78"/>
      <c r="D35" s="39"/>
      <c r="E35" s="38"/>
      <c r="F35" s="39"/>
      <c r="G35" s="38"/>
      <c r="H35" s="5"/>
    </row>
    <row r="36" spans="1:8" ht="18.75">
      <c r="A36" s="270"/>
      <c r="B36" s="25" t="s">
        <v>131</v>
      </c>
      <c r="C36" s="78"/>
      <c r="D36" s="39"/>
      <c r="E36" s="38"/>
      <c r="F36" s="39"/>
      <c r="G36" s="38"/>
      <c r="H36" s="5"/>
    </row>
    <row r="37" spans="1:8" ht="18.75">
      <c r="A37" s="270"/>
      <c r="B37" s="25" t="s">
        <v>165</v>
      </c>
      <c r="C37" s="78"/>
      <c r="D37" s="39"/>
      <c r="E37" s="38"/>
      <c r="F37" s="39"/>
      <c r="G37" s="38"/>
      <c r="H37" s="5"/>
    </row>
    <row r="38" spans="1:8" ht="18.75">
      <c r="A38" s="270"/>
      <c r="B38" s="25" t="s">
        <v>166</v>
      </c>
      <c r="C38" s="78"/>
      <c r="D38" s="39"/>
      <c r="E38" s="38"/>
      <c r="F38" s="39"/>
      <c r="G38" s="38"/>
      <c r="H38" s="5"/>
    </row>
    <row r="39" spans="1:8" ht="18.75">
      <c r="A39" s="271">
        <v>163</v>
      </c>
      <c r="B39" s="134" t="s">
        <v>108</v>
      </c>
      <c r="C39" s="61">
        <v>200</v>
      </c>
      <c r="D39" s="35">
        <v>24.33</v>
      </c>
      <c r="E39" s="34">
        <v>20.69</v>
      </c>
      <c r="F39" s="35">
        <v>33.71</v>
      </c>
      <c r="G39" s="34">
        <v>418.37</v>
      </c>
      <c r="H39" s="2"/>
    </row>
    <row r="40" spans="1:8" ht="18.75">
      <c r="A40" s="271"/>
      <c r="B40" s="36" t="s">
        <v>167</v>
      </c>
      <c r="C40" s="161"/>
      <c r="D40" s="39"/>
      <c r="E40" s="38"/>
      <c r="F40" s="39"/>
      <c r="G40" s="38"/>
      <c r="H40" s="2"/>
    </row>
    <row r="41" spans="1:8" ht="18.75">
      <c r="A41" s="271"/>
      <c r="B41" s="36" t="s">
        <v>168</v>
      </c>
      <c r="C41" s="161"/>
      <c r="D41" s="39"/>
      <c r="E41" s="38"/>
      <c r="F41" s="39"/>
      <c r="G41" s="38"/>
      <c r="H41" s="2"/>
    </row>
    <row r="42" spans="1:8" ht="18.75">
      <c r="A42" s="271"/>
      <c r="B42" s="36" t="s">
        <v>33</v>
      </c>
      <c r="C42" s="161"/>
      <c r="D42" s="39"/>
      <c r="E42" s="38"/>
      <c r="F42" s="39"/>
      <c r="G42" s="38"/>
      <c r="H42" s="2"/>
    </row>
    <row r="43" spans="1:8" ht="18.75">
      <c r="A43" s="271"/>
      <c r="B43" s="36" t="s">
        <v>169</v>
      </c>
      <c r="C43" s="161"/>
      <c r="D43" s="39"/>
      <c r="E43" s="38"/>
      <c r="F43" s="39"/>
      <c r="G43" s="38"/>
      <c r="H43" s="2"/>
    </row>
    <row r="44" spans="1:8" ht="18.75">
      <c r="A44" s="271"/>
      <c r="B44" s="36" t="s">
        <v>170</v>
      </c>
      <c r="C44" s="161"/>
      <c r="D44" s="39"/>
      <c r="E44" s="38"/>
      <c r="F44" s="39"/>
      <c r="G44" s="38"/>
      <c r="H44" s="2"/>
    </row>
    <row r="45" spans="1:8" ht="18.75">
      <c r="A45" s="272"/>
      <c r="B45" s="36" t="s">
        <v>171</v>
      </c>
      <c r="C45" s="161"/>
      <c r="D45" s="39"/>
      <c r="E45" s="38"/>
      <c r="F45" s="39"/>
      <c r="G45" s="38"/>
      <c r="H45" s="2"/>
    </row>
    <row r="46" spans="1:8" ht="18.75">
      <c r="A46" s="269">
        <v>256</v>
      </c>
      <c r="B46" s="137" t="s">
        <v>80</v>
      </c>
      <c r="C46" s="162">
        <v>200</v>
      </c>
      <c r="D46" s="34">
        <v>0.68</v>
      </c>
      <c r="E46" s="35"/>
      <c r="F46" s="34">
        <v>21.01</v>
      </c>
      <c r="G46" s="81">
        <v>46.87</v>
      </c>
      <c r="H46" s="2"/>
    </row>
    <row r="47" spans="1:8" ht="18.75">
      <c r="A47" s="270"/>
      <c r="B47" s="25" t="s">
        <v>144</v>
      </c>
      <c r="C47" s="143"/>
      <c r="D47" s="105"/>
      <c r="E47" s="106"/>
      <c r="F47" s="105"/>
      <c r="G47" s="163"/>
      <c r="H47" s="2"/>
    </row>
    <row r="48" spans="1:8" ht="18.75">
      <c r="A48" s="270"/>
      <c r="B48" s="25" t="s">
        <v>145</v>
      </c>
      <c r="C48" s="143"/>
      <c r="D48" s="105"/>
      <c r="E48" s="106"/>
      <c r="F48" s="105"/>
      <c r="G48" s="163"/>
      <c r="H48" s="2"/>
    </row>
    <row r="49" spans="1:8" ht="18.75">
      <c r="A49" s="273"/>
      <c r="B49" s="133" t="s">
        <v>142</v>
      </c>
      <c r="C49" s="144"/>
      <c r="D49" s="110"/>
      <c r="E49" s="111"/>
      <c r="F49" s="110"/>
      <c r="G49" s="164"/>
      <c r="H49" s="2"/>
    </row>
    <row r="50" spans="1:8" ht="18.75">
      <c r="A50" s="145"/>
      <c r="B50" s="49" t="s">
        <v>26</v>
      </c>
      <c r="C50" s="121">
        <v>50</v>
      </c>
      <c r="D50" s="41">
        <v>1.3</v>
      </c>
      <c r="E50" s="41">
        <v>0.2</v>
      </c>
      <c r="F50" s="41">
        <v>6.6</v>
      </c>
      <c r="G50" s="41">
        <v>93.3</v>
      </c>
      <c r="H50" s="2"/>
    </row>
    <row r="51" spans="1:8" ht="18.75">
      <c r="A51" s="263" t="s">
        <v>27</v>
      </c>
      <c r="B51" s="264"/>
      <c r="C51" s="165">
        <f>SUM(C29:C50)</f>
        <v>630</v>
      </c>
      <c r="D51" s="165">
        <f>SUM(D29:D50)</f>
        <v>27.99</v>
      </c>
      <c r="E51" s="165">
        <f>SUM(E29:E50)</f>
        <v>23.69</v>
      </c>
      <c r="F51" s="165">
        <f>SUM(F29:F50)</f>
        <v>71.12</v>
      </c>
      <c r="G51" s="165">
        <f>SUM(G29:G50)</f>
        <v>629.66</v>
      </c>
      <c r="H51" s="2"/>
    </row>
    <row r="52" spans="1:8" ht="18.75">
      <c r="A52" s="166"/>
      <c r="B52" s="26"/>
      <c r="C52" s="20"/>
      <c r="D52" s="20"/>
      <c r="E52" s="20"/>
      <c r="F52" s="20"/>
      <c r="G52" s="167"/>
      <c r="H52" s="2"/>
    </row>
    <row r="53" spans="1:8" ht="18.75">
      <c r="A53" s="26" t="s">
        <v>28</v>
      </c>
      <c r="B53" s="24"/>
      <c r="C53" s="20"/>
      <c r="D53" s="21"/>
      <c r="E53" s="21"/>
      <c r="F53" s="21"/>
      <c r="G53" s="22"/>
      <c r="H53" s="2"/>
    </row>
    <row r="54" spans="1:8" ht="18.75">
      <c r="A54" s="168"/>
      <c r="B54" s="49" t="s">
        <v>29</v>
      </c>
      <c r="C54" s="159">
        <v>60</v>
      </c>
      <c r="D54" s="18">
        <v>1.6</v>
      </c>
      <c r="E54" s="18">
        <v>2</v>
      </c>
      <c r="F54" s="18">
        <v>46.3</v>
      </c>
      <c r="G54" s="18">
        <v>153</v>
      </c>
      <c r="H54" s="2"/>
    </row>
    <row r="55" spans="1:8" ht="18.75">
      <c r="A55" s="145">
        <v>255</v>
      </c>
      <c r="B55" s="131" t="s">
        <v>89</v>
      </c>
      <c r="C55" s="121">
        <v>200</v>
      </c>
      <c r="D55" s="41">
        <v>5.59</v>
      </c>
      <c r="E55" s="41">
        <v>6.38</v>
      </c>
      <c r="F55" s="41">
        <v>9.3800000000000008</v>
      </c>
      <c r="G55" s="41">
        <v>117.31</v>
      </c>
      <c r="H55" s="2"/>
    </row>
    <row r="56" spans="1:8" ht="18.75">
      <c r="A56" s="261" t="s">
        <v>32</v>
      </c>
      <c r="B56" s="262"/>
      <c r="C56" s="53">
        <f>SUM(C54:C55)</f>
        <v>260</v>
      </c>
      <c r="D56" s="53">
        <f>SUM(D54:D55)</f>
        <v>7.1899999999999995</v>
      </c>
      <c r="E56" s="53">
        <f>SUM(E54:E55)</f>
        <v>8.379999999999999</v>
      </c>
      <c r="F56" s="53">
        <f>SUM(F54:F55)</f>
        <v>55.68</v>
      </c>
      <c r="G56" s="53">
        <f>SUM(G54:G55)</f>
        <v>270.31</v>
      </c>
      <c r="H56" s="2"/>
    </row>
    <row r="57" spans="1:8" ht="18.75">
      <c r="A57" s="263" t="s">
        <v>110</v>
      </c>
      <c r="B57" s="264"/>
      <c r="C57" s="53"/>
      <c r="D57" s="54"/>
      <c r="E57" s="54"/>
      <c r="F57" s="54"/>
      <c r="G57" s="324">
        <f>G21+G24+G51+G56</f>
        <v>1351.4899999999998</v>
      </c>
      <c r="H57" s="2"/>
    </row>
    <row r="58" spans="1:8" ht="18.75">
      <c r="C58" s="27"/>
      <c r="D58" s="1"/>
      <c r="E58" s="2"/>
      <c r="F58" s="2"/>
      <c r="G58" s="27"/>
      <c r="H58" s="2"/>
    </row>
  </sheetData>
  <mergeCells count="16">
    <mergeCell ref="A26:A31"/>
    <mergeCell ref="A56:B56"/>
    <mergeCell ref="A57:B57"/>
    <mergeCell ref="A51:B51"/>
    <mergeCell ref="A5:A7"/>
    <mergeCell ref="A8:A13"/>
    <mergeCell ref="A14:A18"/>
    <mergeCell ref="A32:A38"/>
    <mergeCell ref="A39:A45"/>
    <mergeCell ref="A46:A49"/>
    <mergeCell ref="A23:G23"/>
    <mergeCell ref="G5:G7"/>
    <mergeCell ref="D5:F6"/>
    <mergeCell ref="B5:B7"/>
    <mergeCell ref="C5:C7"/>
    <mergeCell ref="A21:B21"/>
  </mergeCells>
  <pageMargins left="0.39370078740157483" right="0.39370078740157483" top="0.19685039370078741" bottom="0.19685039370078741" header="0.11811023622047245" footer="0.11811023622047245"/>
  <pageSetup paperSize="9" scale="65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H76"/>
  <sheetViews>
    <sheetView view="pageBreakPreview" topLeftCell="A43" zoomScale="65" zoomScaleNormal="55" workbookViewId="0">
      <selection activeCell="G76" sqref="G76"/>
    </sheetView>
  </sheetViews>
  <sheetFormatPr defaultColWidth="9" defaultRowHeight="15"/>
  <cols>
    <col min="1" max="1" width="8.85546875" customWidth="1"/>
    <col min="2" max="2" width="60.7109375" customWidth="1"/>
    <col min="3" max="3" width="11" customWidth="1"/>
    <col min="6" max="6" width="10.42578125"/>
    <col min="7" max="7" width="19.5703125" customWidth="1"/>
  </cols>
  <sheetData>
    <row r="1" spans="1:8" ht="18.75">
      <c r="A1" s="1" t="s">
        <v>0</v>
      </c>
      <c r="B1" s="2"/>
      <c r="C1" s="27"/>
      <c r="D1" s="1"/>
      <c r="E1" s="2"/>
      <c r="F1" s="2"/>
      <c r="G1" s="27"/>
      <c r="H1" s="2"/>
    </row>
    <row r="2" spans="1:8" ht="18.75">
      <c r="A2" s="1" t="s">
        <v>34</v>
      </c>
      <c r="B2" s="2"/>
      <c r="C2" s="2"/>
      <c r="D2" s="2"/>
      <c r="E2" s="2"/>
      <c r="F2" s="2"/>
      <c r="G2" s="2"/>
      <c r="H2" s="2"/>
    </row>
    <row r="3" spans="1:8" ht="18.75">
      <c r="A3" s="3" t="s">
        <v>125</v>
      </c>
      <c r="B3" s="4"/>
      <c r="C3" s="5"/>
      <c r="D3" s="5"/>
      <c r="E3" s="27"/>
      <c r="F3" s="5"/>
      <c r="G3" s="5"/>
      <c r="H3" s="2"/>
    </row>
    <row r="4" spans="1:8" ht="18.75">
      <c r="A4" s="3" t="s">
        <v>2</v>
      </c>
      <c r="B4" s="27"/>
      <c r="C4" s="5"/>
      <c r="D4" s="5"/>
      <c r="E4" s="27"/>
      <c r="F4" s="5"/>
      <c r="G4" s="5"/>
      <c r="H4" s="2"/>
    </row>
    <row r="5" spans="1:8" ht="18.75">
      <c r="A5" s="292" t="s">
        <v>3</v>
      </c>
      <c r="B5" s="302" t="s">
        <v>4</v>
      </c>
      <c r="C5" s="299" t="s">
        <v>5</v>
      </c>
      <c r="D5" s="272" t="s">
        <v>6</v>
      </c>
      <c r="E5" s="278"/>
      <c r="F5" s="279"/>
      <c r="G5" s="275" t="s">
        <v>7</v>
      </c>
      <c r="H5" s="2"/>
    </row>
    <row r="6" spans="1:8" ht="1.5" customHeight="1">
      <c r="A6" s="292"/>
      <c r="B6" s="303"/>
      <c r="C6" s="300"/>
      <c r="D6" s="280"/>
      <c r="E6" s="281"/>
      <c r="F6" s="282"/>
      <c r="G6" s="276"/>
      <c r="H6" s="2"/>
    </row>
    <row r="7" spans="1:8" ht="20.25" customHeight="1">
      <c r="A7" s="292"/>
      <c r="B7" s="304"/>
      <c r="C7" s="301"/>
      <c r="D7" s="6" t="s">
        <v>8</v>
      </c>
      <c r="E7" s="6" t="s">
        <v>9</v>
      </c>
      <c r="F7" s="6" t="s">
        <v>10</v>
      </c>
      <c r="G7" s="277"/>
      <c r="H7" s="2"/>
    </row>
    <row r="8" spans="1:8" ht="18.75">
      <c r="A8" s="266">
        <v>117</v>
      </c>
      <c r="B8" s="139" t="s">
        <v>35</v>
      </c>
      <c r="C8" s="76">
        <v>150</v>
      </c>
      <c r="D8" s="35">
        <v>21.9</v>
      </c>
      <c r="E8" s="34">
        <v>9.08</v>
      </c>
      <c r="F8" s="35">
        <v>21.83</v>
      </c>
      <c r="G8" s="34">
        <v>256.67</v>
      </c>
      <c r="H8" s="2"/>
    </row>
    <row r="9" spans="1:8" ht="18.75">
      <c r="A9" s="266"/>
      <c r="B9" s="239"/>
      <c r="C9" s="78">
        <v>50</v>
      </c>
      <c r="D9" s="39"/>
      <c r="E9" s="38"/>
      <c r="F9" s="39"/>
      <c r="G9" s="38"/>
      <c r="H9" s="2"/>
    </row>
    <row r="10" spans="1:8" ht="18.75">
      <c r="A10" s="266"/>
      <c r="B10" s="113" t="s">
        <v>111</v>
      </c>
      <c r="C10" s="78"/>
      <c r="D10" s="39"/>
      <c r="E10" s="38"/>
      <c r="F10" s="39"/>
      <c r="G10" s="38"/>
      <c r="H10" s="2"/>
    </row>
    <row r="11" spans="1:8" ht="18.75">
      <c r="A11" s="266"/>
      <c r="B11" s="113" t="s">
        <v>112</v>
      </c>
      <c r="C11" s="78"/>
      <c r="D11" s="39"/>
      <c r="E11" s="38"/>
      <c r="F11" s="39"/>
      <c r="G11" s="38"/>
      <c r="H11" s="2"/>
    </row>
    <row r="12" spans="1:8" ht="18.75">
      <c r="A12" s="266"/>
      <c r="B12" s="113" t="s">
        <v>113</v>
      </c>
      <c r="C12" s="78"/>
      <c r="D12" s="39"/>
      <c r="E12" s="38"/>
      <c r="F12" s="39"/>
      <c r="G12" s="38"/>
      <c r="H12" s="2"/>
    </row>
    <row r="13" spans="1:8" ht="18.75">
      <c r="A13" s="266"/>
      <c r="B13" s="113" t="s">
        <v>114</v>
      </c>
      <c r="C13" s="78"/>
      <c r="D13" s="39"/>
      <c r="E13" s="38"/>
      <c r="F13" s="39"/>
      <c r="G13" s="38"/>
      <c r="H13" s="2"/>
    </row>
    <row r="14" spans="1:8" ht="18.75">
      <c r="A14" s="266"/>
      <c r="B14" s="113" t="s">
        <v>115</v>
      </c>
      <c r="C14" s="78"/>
      <c r="D14" s="39"/>
      <c r="E14" s="38"/>
      <c r="F14" s="39"/>
      <c r="G14" s="38"/>
      <c r="H14" s="2"/>
    </row>
    <row r="15" spans="1:8" ht="18.75">
      <c r="A15" s="266"/>
      <c r="B15" s="113" t="s">
        <v>116</v>
      </c>
      <c r="C15" s="78"/>
      <c r="D15" s="39"/>
      <c r="E15" s="38"/>
      <c r="F15" s="39"/>
      <c r="G15" s="38"/>
      <c r="H15" s="2"/>
    </row>
    <row r="16" spans="1:8" ht="18.75">
      <c r="A16" s="266"/>
      <c r="B16" s="113" t="s">
        <v>172</v>
      </c>
      <c r="C16" s="78"/>
      <c r="D16" s="39"/>
      <c r="E16" s="38"/>
      <c r="F16" s="39"/>
      <c r="G16" s="38"/>
      <c r="H16" s="2"/>
    </row>
    <row r="17" spans="1:8" ht="18.75">
      <c r="A17" s="266"/>
      <c r="B17" s="113" t="s">
        <v>118</v>
      </c>
      <c r="C17" s="78"/>
      <c r="D17" s="39"/>
      <c r="E17" s="38"/>
      <c r="F17" s="39"/>
      <c r="G17" s="38"/>
      <c r="H17" s="2"/>
    </row>
    <row r="18" spans="1:8" ht="18.75">
      <c r="A18" s="266"/>
      <c r="B18" s="113" t="s">
        <v>117</v>
      </c>
      <c r="C18" s="78"/>
      <c r="D18" s="39"/>
      <c r="E18" s="38"/>
      <c r="F18" s="39"/>
      <c r="G18" s="38"/>
      <c r="H18" s="2"/>
    </row>
    <row r="19" spans="1:8" ht="18.75">
      <c r="A19" s="266"/>
      <c r="B19" s="113" t="s">
        <v>119</v>
      </c>
      <c r="C19" s="78"/>
      <c r="D19" s="39"/>
      <c r="E19" s="38"/>
      <c r="F19" s="39"/>
      <c r="G19" s="38"/>
      <c r="H19" s="2"/>
    </row>
    <row r="20" spans="1:8" ht="18.75">
      <c r="A20" s="266"/>
      <c r="B20" s="113" t="s">
        <v>246</v>
      </c>
      <c r="C20" s="78"/>
      <c r="D20" s="39"/>
      <c r="E20" s="38"/>
      <c r="F20" s="39"/>
      <c r="G20" s="38"/>
      <c r="H20" s="2"/>
    </row>
    <row r="21" spans="1:8" s="24" customFormat="1" ht="18.75">
      <c r="A21" s="267">
        <v>263</v>
      </c>
      <c r="B21" s="138" t="s">
        <v>30</v>
      </c>
      <c r="C21" s="146">
        <v>200</v>
      </c>
      <c r="D21" s="100">
        <v>0.12</v>
      </c>
      <c r="E21" s="100">
        <v>0</v>
      </c>
      <c r="F21" s="100">
        <v>12.04</v>
      </c>
      <c r="G21" s="101">
        <v>48.64</v>
      </c>
      <c r="H21" s="23"/>
    </row>
    <row r="22" spans="1:8" ht="18.75">
      <c r="A22" s="268"/>
      <c r="B22" s="102" t="s">
        <v>36</v>
      </c>
      <c r="C22" s="103"/>
      <c r="D22" s="104"/>
      <c r="E22" s="105"/>
      <c r="F22" s="106"/>
      <c r="G22" s="105"/>
      <c r="H22" s="2"/>
    </row>
    <row r="23" spans="1:8" ht="18.75">
      <c r="A23" s="268"/>
      <c r="B23" s="102" t="s">
        <v>37</v>
      </c>
      <c r="C23" s="103"/>
      <c r="D23" s="104"/>
      <c r="E23" s="105"/>
      <c r="F23" s="106"/>
      <c r="G23" s="105"/>
      <c r="H23" s="2"/>
    </row>
    <row r="24" spans="1:8" ht="18.75">
      <c r="A24" s="145"/>
      <c r="B24" s="94" t="s">
        <v>18</v>
      </c>
      <c r="C24" s="177">
        <v>30</v>
      </c>
      <c r="D24" s="85">
        <v>1.5</v>
      </c>
      <c r="E24" s="85">
        <v>0.16</v>
      </c>
      <c r="F24" s="85">
        <v>9.8000000000000007</v>
      </c>
      <c r="G24" s="85">
        <v>53</v>
      </c>
      <c r="H24" s="2"/>
    </row>
    <row r="25" spans="1:8" ht="18.75">
      <c r="A25" s="286" t="s">
        <v>19</v>
      </c>
      <c r="B25" s="287"/>
      <c r="C25" s="30">
        <f>SUM(C8:C24)</f>
        <v>430</v>
      </c>
      <c r="D25" s="30">
        <f t="shared" ref="D25:G25" si="0">D8+D21+D24</f>
        <v>23.52</v>
      </c>
      <c r="E25" s="30">
        <f t="shared" si="0"/>
        <v>9.24</v>
      </c>
      <c r="F25" s="30">
        <f t="shared" si="0"/>
        <v>43.67</v>
      </c>
      <c r="G25" s="30">
        <f t="shared" si="0"/>
        <v>358.31</v>
      </c>
      <c r="H25" s="2"/>
    </row>
    <row r="26" spans="1:8" ht="18.75">
      <c r="A26" s="196"/>
      <c r="B26" s="196"/>
      <c r="C26" s="19"/>
      <c r="D26" s="19"/>
      <c r="E26" s="19"/>
      <c r="F26" s="19"/>
      <c r="G26" s="19"/>
      <c r="H26" s="2"/>
    </row>
    <row r="27" spans="1:8" ht="18.75">
      <c r="A27" s="263" t="s">
        <v>245</v>
      </c>
      <c r="B27" s="274"/>
      <c r="C27" s="274"/>
      <c r="D27" s="274"/>
      <c r="E27" s="274"/>
      <c r="F27" s="274"/>
      <c r="G27" s="264"/>
      <c r="H27" s="2"/>
    </row>
    <row r="28" spans="1:8" ht="18.75">
      <c r="A28" s="223"/>
      <c r="B28" s="158" t="s">
        <v>126</v>
      </c>
      <c r="C28" s="159">
        <v>200</v>
      </c>
      <c r="D28" s="18">
        <v>1</v>
      </c>
      <c r="E28" s="18">
        <v>0.2</v>
      </c>
      <c r="F28" s="18">
        <v>20.2</v>
      </c>
      <c r="G28" s="127">
        <v>92</v>
      </c>
      <c r="H28" s="2"/>
    </row>
    <row r="29" spans="1:8" ht="18.75">
      <c r="A29" s="26" t="s">
        <v>20</v>
      </c>
      <c r="B29" s="31"/>
      <c r="C29" s="25"/>
      <c r="D29" s="25"/>
      <c r="E29" s="31"/>
      <c r="F29" s="26"/>
      <c r="G29" s="26"/>
      <c r="H29" s="2"/>
    </row>
    <row r="30" spans="1:8" ht="18.75">
      <c r="A30" s="269">
        <v>22</v>
      </c>
      <c r="B30" s="134" t="s">
        <v>157</v>
      </c>
      <c r="C30" s="61">
        <v>50</v>
      </c>
      <c r="D30" s="35">
        <v>0.7</v>
      </c>
      <c r="E30" s="34">
        <v>5.04</v>
      </c>
      <c r="F30" s="35">
        <v>4.6100000000000003</v>
      </c>
      <c r="G30" s="34">
        <v>66.64</v>
      </c>
      <c r="H30" s="2"/>
    </row>
    <row r="31" spans="1:8" ht="18.75">
      <c r="A31" s="290"/>
      <c r="B31" s="36" t="s">
        <v>158</v>
      </c>
      <c r="C31" s="161"/>
      <c r="D31" s="39"/>
      <c r="E31" s="38"/>
      <c r="F31" s="39"/>
      <c r="G31" s="38"/>
      <c r="H31" s="2"/>
    </row>
    <row r="32" spans="1:8" ht="18.75">
      <c r="A32" s="290"/>
      <c r="B32" s="36" t="s">
        <v>159</v>
      </c>
      <c r="C32" s="161"/>
      <c r="D32" s="39"/>
      <c r="E32" s="38"/>
      <c r="F32" s="39"/>
      <c r="G32" s="38"/>
      <c r="H32" s="2"/>
    </row>
    <row r="33" spans="1:8" ht="18.75">
      <c r="A33" s="290"/>
      <c r="B33" s="36" t="s">
        <v>120</v>
      </c>
      <c r="C33" s="161"/>
      <c r="D33" s="39"/>
      <c r="E33" s="38"/>
      <c r="F33" s="39"/>
      <c r="G33" s="38"/>
      <c r="H33" s="2"/>
    </row>
    <row r="34" spans="1:8" ht="18.75">
      <c r="A34" s="272">
        <v>33</v>
      </c>
      <c r="B34" s="134" t="s">
        <v>39</v>
      </c>
      <c r="C34" s="70">
        <v>200</v>
      </c>
      <c r="D34" s="68">
        <v>4.0199999999999996</v>
      </c>
      <c r="E34" s="71">
        <v>9.0399999999999991</v>
      </c>
      <c r="F34" s="68">
        <v>25.9</v>
      </c>
      <c r="G34" s="68">
        <v>119.68</v>
      </c>
      <c r="H34" s="2"/>
    </row>
    <row r="35" spans="1:8" ht="18.75">
      <c r="A35" s="293"/>
      <c r="B35" s="36" t="s">
        <v>40</v>
      </c>
      <c r="C35" s="176"/>
      <c r="D35" s="69"/>
      <c r="E35" s="20"/>
      <c r="F35" s="69"/>
      <c r="G35" s="69"/>
      <c r="H35" s="2"/>
    </row>
    <row r="36" spans="1:8" ht="18.75">
      <c r="A36" s="293"/>
      <c r="B36" s="36" t="s">
        <v>41</v>
      </c>
      <c r="C36" s="176"/>
      <c r="D36" s="69"/>
      <c r="E36" s="20"/>
      <c r="F36" s="69"/>
      <c r="G36" s="69"/>
      <c r="H36" s="2"/>
    </row>
    <row r="37" spans="1:8" ht="18.75">
      <c r="A37" s="293"/>
      <c r="B37" s="36" t="s">
        <v>42</v>
      </c>
      <c r="C37" s="176"/>
      <c r="D37" s="69"/>
      <c r="E37" s="20"/>
      <c r="F37" s="69"/>
      <c r="G37" s="69"/>
      <c r="H37" s="2"/>
    </row>
    <row r="38" spans="1:8" ht="18.75">
      <c r="A38" s="293"/>
      <c r="B38" s="36" t="s">
        <v>22</v>
      </c>
      <c r="C38" s="176"/>
      <c r="D38" s="69"/>
      <c r="E38" s="20"/>
      <c r="F38" s="69"/>
      <c r="G38" s="69"/>
      <c r="H38" s="2"/>
    </row>
    <row r="39" spans="1:8" ht="18.75">
      <c r="A39" s="293"/>
      <c r="B39" s="36" t="s">
        <v>43</v>
      </c>
      <c r="C39" s="176"/>
      <c r="D39" s="69"/>
      <c r="E39" s="20"/>
      <c r="F39" s="69"/>
      <c r="G39" s="69"/>
      <c r="H39" s="2"/>
    </row>
    <row r="40" spans="1:8" ht="18.75">
      <c r="A40" s="293"/>
      <c r="B40" s="36" t="s">
        <v>44</v>
      </c>
      <c r="C40" s="176"/>
      <c r="D40" s="69"/>
      <c r="E40" s="20"/>
      <c r="F40" s="69"/>
      <c r="G40" s="69"/>
      <c r="H40" s="2"/>
    </row>
    <row r="41" spans="1:8" ht="18.75">
      <c r="A41" s="293"/>
      <c r="B41" s="36" t="s">
        <v>45</v>
      </c>
      <c r="C41" s="176"/>
      <c r="D41" s="69"/>
      <c r="E41" s="20"/>
      <c r="F41" s="69"/>
      <c r="G41" s="69"/>
      <c r="H41" s="2"/>
    </row>
    <row r="42" spans="1:8" ht="18.75">
      <c r="A42" s="293"/>
      <c r="B42" s="36" t="s">
        <v>46</v>
      </c>
      <c r="C42" s="176"/>
      <c r="D42" s="69"/>
      <c r="E42" s="20"/>
      <c r="F42" s="69"/>
      <c r="G42" s="69"/>
      <c r="H42" s="2"/>
    </row>
    <row r="43" spans="1:8" ht="18.75">
      <c r="A43" s="293"/>
      <c r="B43" s="36" t="s">
        <v>47</v>
      </c>
      <c r="C43" s="176"/>
      <c r="D43" s="69"/>
      <c r="E43" s="20"/>
      <c r="F43" s="69"/>
      <c r="G43" s="69"/>
      <c r="H43" s="2"/>
    </row>
    <row r="44" spans="1:8" ht="18.75">
      <c r="A44" s="269">
        <v>175</v>
      </c>
      <c r="B44" s="134" t="s">
        <v>48</v>
      </c>
      <c r="C44" s="61">
        <v>70</v>
      </c>
      <c r="D44" s="35">
        <v>9.9</v>
      </c>
      <c r="E44" s="34">
        <v>9.3000000000000007</v>
      </c>
      <c r="F44" s="35">
        <v>4.99</v>
      </c>
      <c r="G44" s="34">
        <v>143.53</v>
      </c>
      <c r="H44" s="2"/>
    </row>
    <row r="45" spans="1:8" ht="18.75">
      <c r="A45" s="290"/>
      <c r="B45" s="36" t="s">
        <v>49</v>
      </c>
      <c r="C45" s="161"/>
      <c r="D45" s="39"/>
      <c r="E45" s="38"/>
      <c r="F45" s="39"/>
      <c r="G45" s="38"/>
      <c r="H45" s="2"/>
    </row>
    <row r="46" spans="1:8" ht="18.75">
      <c r="A46" s="290"/>
      <c r="B46" s="36" t="s">
        <v>173</v>
      </c>
      <c r="C46" s="161"/>
      <c r="D46" s="39"/>
      <c r="E46" s="38"/>
      <c r="F46" s="39"/>
      <c r="G46" s="38"/>
      <c r="H46" s="2"/>
    </row>
    <row r="47" spans="1:8" ht="18.75">
      <c r="A47" s="290"/>
      <c r="B47" s="36" t="s">
        <v>174</v>
      </c>
      <c r="C47" s="161"/>
      <c r="D47" s="39"/>
      <c r="E47" s="38"/>
      <c r="F47" s="39"/>
      <c r="G47" s="38"/>
      <c r="H47" s="2"/>
    </row>
    <row r="48" spans="1:8" ht="18.75">
      <c r="A48" s="290"/>
      <c r="B48" s="36" t="s">
        <v>175</v>
      </c>
      <c r="C48" s="161"/>
      <c r="D48" s="39"/>
      <c r="E48" s="38"/>
      <c r="F48" s="39"/>
      <c r="G48" s="38"/>
      <c r="H48" s="2"/>
    </row>
    <row r="49" spans="1:8" ht="18.75">
      <c r="A49" s="290"/>
      <c r="B49" s="36" t="s">
        <v>176</v>
      </c>
      <c r="C49" s="161"/>
      <c r="D49" s="39"/>
      <c r="E49" s="38"/>
      <c r="F49" s="39"/>
      <c r="G49" s="38"/>
      <c r="H49" s="2"/>
    </row>
    <row r="50" spans="1:8" ht="18.75">
      <c r="A50" s="291"/>
      <c r="B50" s="40" t="s">
        <v>177</v>
      </c>
      <c r="C50" s="161"/>
      <c r="D50" s="39"/>
      <c r="E50" s="38"/>
      <c r="F50" s="39"/>
      <c r="G50" s="38"/>
      <c r="H50" s="2"/>
    </row>
    <row r="51" spans="1:8" ht="18.75">
      <c r="A51" s="280">
        <v>206</v>
      </c>
      <c r="B51" s="140" t="s">
        <v>50</v>
      </c>
      <c r="C51" s="70">
        <v>150</v>
      </c>
      <c r="D51" s="34">
        <v>3.19</v>
      </c>
      <c r="E51" s="35">
        <v>6.06</v>
      </c>
      <c r="F51" s="34">
        <v>23.3</v>
      </c>
      <c r="G51" s="34">
        <v>160.44999999999999</v>
      </c>
      <c r="H51" s="2"/>
    </row>
    <row r="52" spans="1:8" ht="18.75">
      <c r="A52" s="294"/>
      <c r="B52" s="36" t="s">
        <v>51</v>
      </c>
      <c r="C52" s="59"/>
      <c r="D52" s="38"/>
      <c r="E52" s="39"/>
      <c r="F52" s="38"/>
      <c r="G52" s="38"/>
      <c r="H52" s="2"/>
    </row>
    <row r="53" spans="1:8" ht="18.75">
      <c r="A53" s="294"/>
      <c r="B53" s="36" t="s">
        <v>52</v>
      </c>
      <c r="C53" s="59"/>
      <c r="D53" s="38"/>
      <c r="E53" s="39"/>
      <c r="F53" s="38"/>
      <c r="G53" s="38"/>
      <c r="H53" s="2"/>
    </row>
    <row r="54" spans="1:8" s="24" customFormat="1" ht="18.75">
      <c r="A54" s="294"/>
      <c r="B54" s="36" t="s">
        <v>24</v>
      </c>
      <c r="C54" s="59"/>
      <c r="D54" s="38"/>
      <c r="E54" s="39"/>
      <c r="F54" s="38"/>
      <c r="G54" s="38"/>
      <c r="H54" s="23"/>
    </row>
    <row r="55" spans="1:8" ht="18.75">
      <c r="A55" s="267">
        <v>239</v>
      </c>
      <c r="B55" s="141" t="s">
        <v>121</v>
      </c>
      <c r="C55" s="124">
        <v>200</v>
      </c>
      <c r="D55" s="100">
        <v>0.33</v>
      </c>
      <c r="E55" s="114">
        <v>0</v>
      </c>
      <c r="F55" s="100">
        <v>22.66</v>
      </c>
      <c r="G55" s="100">
        <v>91.98</v>
      </c>
      <c r="H55" s="2"/>
    </row>
    <row r="56" spans="1:8" ht="18.75">
      <c r="A56" s="268"/>
      <c r="B56" s="125" t="s">
        <v>122</v>
      </c>
      <c r="C56" s="103"/>
      <c r="D56" s="105"/>
      <c r="E56" s="106"/>
      <c r="F56" s="105"/>
      <c r="G56" s="105"/>
      <c r="H56" s="2"/>
    </row>
    <row r="57" spans="1:8" ht="18.75">
      <c r="A57" s="268"/>
      <c r="B57" s="125" t="s">
        <v>123</v>
      </c>
      <c r="C57" s="103"/>
      <c r="D57" s="105"/>
      <c r="E57" s="106"/>
      <c r="F57" s="105"/>
      <c r="G57" s="105"/>
      <c r="H57" s="2"/>
    </row>
    <row r="58" spans="1:8" ht="18.75">
      <c r="A58" s="295"/>
      <c r="B58" s="126" t="s">
        <v>124</v>
      </c>
      <c r="C58" s="108"/>
      <c r="D58" s="110"/>
      <c r="E58" s="111"/>
      <c r="F58" s="110"/>
      <c r="G58" s="110"/>
      <c r="H58" s="2"/>
    </row>
    <row r="59" spans="1:8" ht="18.75">
      <c r="A59" s="145"/>
      <c r="B59" s="49" t="s">
        <v>26</v>
      </c>
      <c r="C59" s="121">
        <v>30</v>
      </c>
      <c r="D59" s="41">
        <v>1.3</v>
      </c>
      <c r="E59" s="41">
        <v>0.2</v>
      </c>
      <c r="F59" s="41">
        <v>6.6</v>
      </c>
      <c r="G59" s="41">
        <v>48</v>
      </c>
      <c r="H59" s="2"/>
    </row>
    <row r="60" spans="1:8" ht="18.75">
      <c r="A60" s="263" t="s">
        <v>27</v>
      </c>
      <c r="B60" s="264"/>
      <c r="C60" s="165">
        <f>SUM(C30:C59)</f>
        <v>700</v>
      </c>
      <c r="D60" s="165">
        <f>SUM(D30:D59)</f>
        <v>19.440000000000001</v>
      </c>
      <c r="E60" s="165">
        <f>SUM(E30:E59)</f>
        <v>29.639999999999997</v>
      </c>
      <c r="F60" s="165">
        <f>SUM(F30:F59)</f>
        <v>88.059999999999988</v>
      </c>
      <c r="G60" s="165">
        <f>SUM(G30:G59)</f>
        <v>630.28</v>
      </c>
      <c r="H60" s="2"/>
    </row>
    <row r="61" spans="1:8" ht="18.75">
      <c r="A61" s="63"/>
      <c r="B61" s="63"/>
      <c r="C61" s="178"/>
      <c r="D61" s="87"/>
      <c r="E61" s="87"/>
      <c r="F61" s="87"/>
      <c r="G61" s="87"/>
      <c r="H61" s="2"/>
    </row>
    <row r="62" spans="1:8" ht="18.75">
      <c r="A62" s="26" t="s">
        <v>28</v>
      </c>
      <c r="B62" s="24"/>
      <c r="C62" s="20"/>
      <c r="D62" s="21"/>
      <c r="E62" s="21"/>
      <c r="F62" s="21"/>
      <c r="G62" s="22"/>
      <c r="H62" s="2"/>
    </row>
    <row r="63" spans="1:8" ht="18.75">
      <c r="A63" s="272">
        <v>280</v>
      </c>
      <c r="B63" s="134" t="s">
        <v>53</v>
      </c>
      <c r="C63" s="62">
        <v>60</v>
      </c>
      <c r="D63" s="34">
        <v>4.71</v>
      </c>
      <c r="E63" s="35">
        <v>3.67</v>
      </c>
      <c r="F63" s="34">
        <v>35.299999999999997</v>
      </c>
      <c r="G63" s="249">
        <v>183</v>
      </c>
      <c r="H63" s="2"/>
    </row>
    <row r="64" spans="1:8" ht="18.75">
      <c r="A64" s="266"/>
      <c r="B64" s="36" t="s">
        <v>270</v>
      </c>
      <c r="C64" s="74"/>
      <c r="D64" s="38"/>
      <c r="E64" s="39"/>
      <c r="F64" s="38"/>
      <c r="G64" s="82"/>
      <c r="H64" s="2"/>
    </row>
    <row r="65" spans="1:8" ht="18.75">
      <c r="A65" s="266"/>
      <c r="B65" s="36" t="s">
        <v>271</v>
      </c>
      <c r="C65" s="74"/>
      <c r="D65" s="38"/>
      <c r="E65" s="39"/>
      <c r="F65" s="38"/>
      <c r="G65" s="82"/>
      <c r="H65" s="2"/>
    </row>
    <row r="66" spans="1:8" ht="18.75">
      <c r="A66" s="266"/>
      <c r="B66" s="36" t="s">
        <v>272</v>
      </c>
      <c r="C66" s="74"/>
      <c r="D66" s="38"/>
      <c r="E66" s="39"/>
      <c r="F66" s="38"/>
      <c r="G66" s="82"/>
      <c r="H66" s="2"/>
    </row>
    <row r="67" spans="1:8" ht="18.75">
      <c r="A67" s="266"/>
      <c r="B67" s="36" t="s">
        <v>273</v>
      </c>
      <c r="C67" s="74"/>
      <c r="D67" s="38"/>
      <c r="E67" s="39"/>
      <c r="F67" s="38"/>
      <c r="G67" s="82"/>
      <c r="H67" s="2"/>
    </row>
    <row r="68" spans="1:8" ht="18.75">
      <c r="A68" s="266"/>
      <c r="B68" s="36" t="s">
        <v>274</v>
      </c>
      <c r="C68" s="74"/>
      <c r="D68" s="38"/>
      <c r="E68" s="39"/>
      <c r="F68" s="38"/>
      <c r="G68" s="82"/>
      <c r="H68" s="2"/>
    </row>
    <row r="69" spans="1:8" ht="18.75" customHeight="1">
      <c r="A69" s="280"/>
      <c r="B69" s="40" t="s">
        <v>275</v>
      </c>
      <c r="C69" s="179"/>
      <c r="D69" s="41"/>
      <c r="E69" s="180"/>
      <c r="F69" s="41"/>
      <c r="G69" s="83"/>
      <c r="H69" s="2"/>
    </row>
    <row r="70" spans="1:8" ht="18.75" customHeight="1">
      <c r="A70" s="296">
        <v>262</v>
      </c>
      <c r="B70" s="238" t="s">
        <v>100</v>
      </c>
      <c r="C70" s="226">
        <v>200</v>
      </c>
      <c r="D70" s="100">
        <v>2.79</v>
      </c>
      <c r="E70" s="100">
        <v>2.5499999999999998</v>
      </c>
      <c r="F70" s="100">
        <v>13.27</v>
      </c>
      <c r="G70" s="101">
        <v>87.25</v>
      </c>
      <c r="H70" s="2"/>
    </row>
    <row r="71" spans="1:8" ht="18.75" customHeight="1">
      <c r="A71" s="297"/>
      <c r="B71" s="152" t="s">
        <v>205</v>
      </c>
      <c r="C71" s="169"/>
      <c r="D71" s="170"/>
      <c r="E71" s="171"/>
      <c r="F71" s="170"/>
      <c r="G71" s="170"/>
      <c r="H71" s="2"/>
    </row>
    <row r="72" spans="1:8" ht="18.75" customHeight="1">
      <c r="A72" s="297"/>
      <c r="B72" s="152" t="s">
        <v>109</v>
      </c>
      <c r="C72" s="169"/>
      <c r="D72" s="170"/>
      <c r="E72" s="171"/>
      <c r="F72" s="170"/>
      <c r="G72" s="170"/>
      <c r="H72" s="2"/>
    </row>
    <row r="73" spans="1:8" ht="18.75" customHeight="1">
      <c r="A73" s="297"/>
      <c r="B73" s="152" t="s">
        <v>101</v>
      </c>
      <c r="C73" s="169"/>
      <c r="D73" s="170"/>
      <c r="E73" s="171"/>
      <c r="F73" s="170"/>
      <c r="G73" s="170"/>
      <c r="H73" s="2"/>
    </row>
    <row r="74" spans="1:8" ht="18.75" customHeight="1">
      <c r="A74" s="298"/>
      <c r="B74" s="156" t="s">
        <v>31</v>
      </c>
      <c r="C74" s="222"/>
      <c r="D74" s="172"/>
      <c r="E74" s="173"/>
      <c r="F74" s="172"/>
      <c r="G74" s="172"/>
      <c r="H74" s="2"/>
    </row>
    <row r="75" spans="1:8" ht="18.75">
      <c r="A75" s="288" t="s">
        <v>32</v>
      </c>
      <c r="B75" s="289"/>
      <c r="C75" s="165">
        <f>SUM(C63:C74)</f>
        <v>260</v>
      </c>
      <c r="D75" s="165">
        <f>SUM(D63:D74)</f>
        <v>7.5</v>
      </c>
      <c r="E75" s="165">
        <f>SUM(E63:E74)</f>
        <v>6.22</v>
      </c>
      <c r="F75" s="165">
        <f>SUM(F63:F74)</f>
        <v>48.569999999999993</v>
      </c>
      <c r="G75" s="165">
        <f>SUM(G63:G74)</f>
        <v>270.25</v>
      </c>
      <c r="H75" s="2"/>
    </row>
    <row r="76" spans="1:8" ht="18.75">
      <c r="A76" s="88"/>
      <c r="B76" s="88"/>
      <c r="C76" s="80"/>
      <c r="D76" s="80"/>
      <c r="E76" s="80"/>
      <c r="F76" s="80"/>
      <c r="G76" s="325">
        <f>G25+G28+G60+G75</f>
        <v>1350.84</v>
      </c>
      <c r="H76" s="2"/>
    </row>
  </sheetData>
  <mergeCells count="18">
    <mergeCell ref="D5:F6"/>
    <mergeCell ref="B5:B7"/>
    <mergeCell ref="A25:B25"/>
    <mergeCell ref="A60:B60"/>
    <mergeCell ref="A75:B75"/>
    <mergeCell ref="A44:A50"/>
    <mergeCell ref="A5:A7"/>
    <mergeCell ref="A8:A20"/>
    <mergeCell ref="A21:A23"/>
    <mergeCell ref="A30:A33"/>
    <mergeCell ref="A34:A43"/>
    <mergeCell ref="A51:A54"/>
    <mergeCell ref="A55:A58"/>
    <mergeCell ref="A63:A69"/>
    <mergeCell ref="A70:A74"/>
    <mergeCell ref="A27:G27"/>
    <mergeCell ref="C5:C7"/>
    <mergeCell ref="G5:G7"/>
  </mergeCells>
  <pageMargins left="0.39370078740157483" right="0.39370078740157483" top="0.19685039370078741" bottom="0.19685039370078741" header="0.11811023622047245" footer="0.11811023622047245"/>
  <pageSetup paperSize="9" scale="56" fitToHeight="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H65"/>
  <sheetViews>
    <sheetView view="pageBreakPreview" topLeftCell="A19" zoomScale="60" zoomScaleNormal="55" workbookViewId="0">
      <selection activeCell="G55" sqref="G55"/>
    </sheetView>
  </sheetViews>
  <sheetFormatPr defaultColWidth="9" defaultRowHeight="15"/>
  <cols>
    <col min="1" max="1" width="9.140625" customWidth="1"/>
    <col min="2" max="2" width="60.7109375" customWidth="1"/>
    <col min="3" max="3" width="12.42578125" customWidth="1"/>
    <col min="4" max="5" width="9.28515625" customWidth="1"/>
    <col min="6" max="6" width="9.42578125" customWidth="1"/>
    <col min="7" max="7" width="20.85546875" customWidth="1"/>
  </cols>
  <sheetData>
    <row r="1" spans="1:8" ht="18.75">
      <c r="A1" s="1" t="s">
        <v>0</v>
      </c>
      <c r="B1" s="2"/>
      <c r="D1" s="1"/>
      <c r="E1" s="2"/>
      <c r="F1" s="2"/>
    </row>
    <row r="2" spans="1:8" ht="18.75">
      <c r="A2" s="1" t="s">
        <v>156</v>
      </c>
      <c r="B2" s="2"/>
      <c r="C2" s="2"/>
      <c r="D2" s="2"/>
      <c r="E2" s="2"/>
      <c r="F2" s="2"/>
      <c r="G2" s="2"/>
    </row>
    <row r="3" spans="1:8" ht="18.75">
      <c r="A3" s="3" t="s">
        <v>125</v>
      </c>
      <c r="B3" s="4"/>
      <c r="C3" s="5"/>
      <c r="D3" s="5"/>
      <c r="F3" s="5"/>
      <c r="G3" s="5"/>
    </row>
    <row r="4" spans="1:8" ht="18.75">
      <c r="A4" s="3" t="s">
        <v>2</v>
      </c>
      <c r="C4" s="5"/>
      <c r="D4" s="5"/>
      <c r="F4" s="5"/>
      <c r="G4" s="5"/>
    </row>
    <row r="5" spans="1:8">
      <c r="A5" s="292" t="s">
        <v>3</v>
      </c>
      <c r="B5" s="302" t="s">
        <v>4</v>
      </c>
      <c r="C5" s="299" t="s">
        <v>5</v>
      </c>
      <c r="D5" s="272" t="s">
        <v>6</v>
      </c>
      <c r="E5" s="278"/>
      <c r="F5" s="279"/>
      <c r="G5" s="275" t="s">
        <v>7</v>
      </c>
    </row>
    <row r="6" spans="1:8" ht="7.5" customHeight="1">
      <c r="A6" s="292"/>
      <c r="B6" s="303"/>
      <c r="C6" s="300"/>
      <c r="D6" s="280"/>
      <c r="E6" s="281"/>
      <c r="F6" s="282"/>
      <c r="G6" s="276"/>
    </row>
    <row r="7" spans="1:8" ht="17.25" customHeight="1">
      <c r="A7" s="292"/>
      <c r="B7" s="304"/>
      <c r="C7" s="301"/>
      <c r="D7" s="6" t="s">
        <v>8</v>
      </c>
      <c r="E7" s="6" t="s">
        <v>9</v>
      </c>
      <c r="F7" s="6" t="s">
        <v>10</v>
      </c>
      <c r="G7" s="277"/>
    </row>
    <row r="8" spans="1:8" ht="18.75">
      <c r="A8" s="296">
        <v>44</v>
      </c>
      <c r="B8" s="181" t="s">
        <v>72</v>
      </c>
      <c r="C8" s="124">
        <v>200</v>
      </c>
      <c r="D8" s="100">
        <v>5.58</v>
      </c>
      <c r="E8" s="114">
        <v>6.12</v>
      </c>
      <c r="F8" s="100">
        <v>19.73</v>
      </c>
      <c r="G8" s="100">
        <v>156.08000000000001</v>
      </c>
      <c r="H8" s="28"/>
    </row>
    <row r="9" spans="1:8" ht="18.75">
      <c r="A9" s="297"/>
      <c r="B9" s="182" t="s">
        <v>178</v>
      </c>
      <c r="C9" s="103"/>
      <c r="D9" s="105"/>
      <c r="E9" s="106"/>
      <c r="F9" s="105"/>
      <c r="G9" s="105"/>
      <c r="H9" s="28"/>
    </row>
    <row r="10" spans="1:8" ht="18.75">
      <c r="A10" s="297"/>
      <c r="B10" s="125" t="s">
        <v>179</v>
      </c>
      <c r="C10" s="103"/>
      <c r="D10" s="105"/>
      <c r="E10" s="106"/>
      <c r="F10" s="105"/>
      <c r="G10" s="105"/>
      <c r="H10" s="28"/>
    </row>
    <row r="11" spans="1:8" ht="18.75">
      <c r="A11" s="297"/>
      <c r="B11" s="125" t="s">
        <v>180</v>
      </c>
      <c r="C11" s="103"/>
      <c r="D11" s="105"/>
      <c r="E11" s="106"/>
      <c r="F11" s="105"/>
      <c r="G11" s="105"/>
      <c r="H11" s="28"/>
    </row>
    <row r="12" spans="1:8" ht="18.75">
      <c r="A12" s="297"/>
      <c r="B12" s="125" t="s">
        <v>181</v>
      </c>
      <c r="C12" s="103"/>
      <c r="D12" s="105"/>
      <c r="E12" s="106"/>
      <c r="F12" s="105"/>
      <c r="G12" s="105"/>
      <c r="H12" s="28"/>
    </row>
    <row r="13" spans="1:8" ht="18.75">
      <c r="A13" s="298"/>
      <c r="B13" s="125" t="s">
        <v>182</v>
      </c>
      <c r="C13" s="103"/>
      <c r="D13" s="105"/>
      <c r="E13" s="106"/>
      <c r="F13" s="105"/>
      <c r="G13" s="110"/>
      <c r="H13" s="28"/>
    </row>
    <row r="14" spans="1:8" ht="18.75">
      <c r="A14" s="305">
        <v>248</v>
      </c>
      <c r="B14" s="116" t="s">
        <v>73</v>
      </c>
      <c r="C14" s="117">
        <v>200</v>
      </c>
      <c r="D14" s="97">
        <v>3.77</v>
      </c>
      <c r="E14" s="98">
        <v>3.93</v>
      </c>
      <c r="F14" s="97">
        <v>25.95</v>
      </c>
      <c r="G14" s="97">
        <v>153.91999999999999</v>
      </c>
      <c r="H14" s="28"/>
    </row>
    <row r="15" spans="1:8" ht="18.75">
      <c r="A15" s="306"/>
      <c r="B15" s="115" t="s">
        <v>74</v>
      </c>
      <c r="C15" s="147"/>
      <c r="D15" s="106"/>
      <c r="E15" s="105"/>
      <c r="F15" s="106"/>
      <c r="G15" s="105"/>
      <c r="H15" s="28"/>
    </row>
    <row r="16" spans="1:8" ht="18.75">
      <c r="A16" s="306"/>
      <c r="B16" s="115" t="s">
        <v>17</v>
      </c>
      <c r="C16" s="147"/>
      <c r="D16" s="106"/>
      <c r="E16" s="105"/>
      <c r="F16" s="106"/>
      <c r="G16" s="105"/>
      <c r="H16" s="28"/>
    </row>
    <row r="17" spans="1:8" ht="18.75">
      <c r="A17" s="306"/>
      <c r="B17" s="115" t="s">
        <v>75</v>
      </c>
      <c r="C17" s="147"/>
      <c r="D17" s="106"/>
      <c r="E17" s="105"/>
      <c r="F17" s="106"/>
      <c r="G17" s="105"/>
      <c r="H17" s="28"/>
    </row>
    <row r="18" spans="1:8" ht="18.75">
      <c r="A18" s="307"/>
      <c r="B18" s="122" t="s">
        <v>76</v>
      </c>
      <c r="C18" s="148"/>
      <c r="D18" s="111"/>
      <c r="E18" s="110"/>
      <c r="F18" s="111"/>
      <c r="G18" s="110"/>
      <c r="H18" s="28"/>
    </row>
    <row r="19" spans="1:8" ht="18.75">
      <c r="A19" s="145">
        <v>108</v>
      </c>
      <c r="B19" s="94" t="s">
        <v>18</v>
      </c>
      <c r="C19" s="177">
        <v>20</v>
      </c>
      <c r="D19" s="85">
        <v>1.5</v>
      </c>
      <c r="E19" s="85">
        <v>0.16</v>
      </c>
      <c r="F19" s="85">
        <v>9.8000000000000007</v>
      </c>
      <c r="G19" s="85">
        <v>47</v>
      </c>
      <c r="H19" s="28"/>
    </row>
    <row r="20" spans="1:8" ht="18.75">
      <c r="A20" s="286" t="s">
        <v>19</v>
      </c>
      <c r="B20" s="287"/>
      <c r="C20" s="183">
        <f>SUM(C8:C19)</f>
        <v>420</v>
      </c>
      <c r="D20" s="183">
        <f t="shared" ref="D20:F20" si="0">SUM(D8:D19)</f>
        <v>10.85</v>
      </c>
      <c r="E20" s="183">
        <f t="shared" si="0"/>
        <v>10.210000000000001</v>
      </c>
      <c r="F20" s="183">
        <f t="shared" si="0"/>
        <v>55.480000000000004</v>
      </c>
      <c r="G20" s="189">
        <f>SUM(G8:G19)</f>
        <v>357</v>
      </c>
    </row>
    <row r="21" spans="1:8" ht="18.75">
      <c r="A21" s="196"/>
      <c r="B21" s="196"/>
      <c r="C21" s="240"/>
      <c r="D21" s="240"/>
      <c r="E21" s="240"/>
      <c r="F21" s="240"/>
      <c r="G21" s="240"/>
    </row>
    <row r="22" spans="1:8" ht="18.75">
      <c r="A22" s="263" t="s">
        <v>245</v>
      </c>
      <c r="B22" s="274"/>
      <c r="C22" s="274"/>
      <c r="D22" s="274"/>
      <c r="E22" s="274"/>
      <c r="F22" s="274"/>
      <c r="G22" s="264"/>
      <c r="H22" s="28"/>
    </row>
    <row r="23" spans="1:8" ht="18.75">
      <c r="A23" s="229"/>
      <c r="B23" s="158" t="s">
        <v>126</v>
      </c>
      <c r="C23" s="159">
        <v>200</v>
      </c>
      <c r="D23" s="18">
        <v>1</v>
      </c>
      <c r="E23" s="18">
        <v>0.2</v>
      </c>
      <c r="F23" s="18">
        <v>20.2</v>
      </c>
      <c r="G23" s="127">
        <v>92</v>
      </c>
      <c r="H23" s="28"/>
    </row>
    <row r="24" spans="1:8" ht="18.75">
      <c r="A24" s="26" t="s">
        <v>20</v>
      </c>
      <c r="B24" s="24"/>
      <c r="C24" s="25"/>
      <c r="D24" s="25"/>
      <c r="E24" s="24"/>
      <c r="F24" s="26"/>
      <c r="G24" s="26"/>
      <c r="H24" s="28"/>
    </row>
    <row r="25" spans="1:8" ht="18.75">
      <c r="A25" s="269">
        <v>1</v>
      </c>
      <c r="B25" s="32" t="s">
        <v>77</v>
      </c>
      <c r="C25" s="33">
        <v>50</v>
      </c>
      <c r="D25" s="68">
        <v>0.63</v>
      </c>
      <c r="E25" s="71">
        <v>5.07</v>
      </c>
      <c r="F25" s="68">
        <v>4.16</v>
      </c>
      <c r="G25" s="68">
        <v>64.63</v>
      </c>
    </row>
    <row r="26" spans="1:8" s="2" customFormat="1" ht="18.75">
      <c r="A26" s="270"/>
      <c r="B26" s="36" t="s">
        <v>127</v>
      </c>
      <c r="C26" s="37"/>
      <c r="D26" s="66"/>
      <c r="E26" s="21"/>
      <c r="F26" s="66"/>
      <c r="G26" s="66"/>
    </row>
    <row r="27" spans="1:8" s="2" customFormat="1" ht="18.75">
      <c r="A27" s="270"/>
      <c r="B27" s="36" t="s">
        <v>128</v>
      </c>
      <c r="C27" s="37"/>
      <c r="D27" s="66"/>
      <c r="E27" s="21"/>
      <c r="F27" s="66"/>
      <c r="G27" s="66"/>
    </row>
    <row r="28" spans="1:8" s="2" customFormat="1" ht="18.75">
      <c r="A28" s="270"/>
      <c r="B28" s="36" t="s">
        <v>129</v>
      </c>
      <c r="C28" s="37"/>
      <c r="D28" s="66"/>
      <c r="E28" s="21"/>
      <c r="F28" s="66"/>
      <c r="G28" s="66"/>
    </row>
    <row r="29" spans="1:8" s="2" customFormat="1" ht="18.75">
      <c r="A29" s="270"/>
      <c r="B29" s="36" t="s">
        <v>130</v>
      </c>
      <c r="C29" s="37"/>
      <c r="D29" s="66"/>
      <c r="E29" s="21"/>
      <c r="F29" s="66"/>
      <c r="G29" s="66"/>
    </row>
    <row r="30" spans="1:8" s="2" customFormat="1" ht="18.75">
      <c r="A30" s="270"/>
      <c r="B30" s="36" t="s">
        <v>131</v>
      </c>
      <c r="C30" s="37"/>
      <c r="D30" s="66"/>
      <c r="E30" s="21"/>
      <c r="F30" s="66"/>
      <c r="G30" s="66"/>
    </row>
    <row r="31" spans="1:8" s="2" customFormat="1" ht="18.75">
      <c r="A31" s="273"/>
      <c r="B31" s="40" t="s">
        <v>120</v>
      </c>
      <c r="C31" s="184"/>
      <c r="D31" s="67"/>
      <c r="E31" s="185"/>
      <c r="F31" s="67"/>
      <c r="G31" s="67"/>
    </row>
    <row r="32" spans="1:8" s="2" customFormat="1" ht="18.75">
      <c r="A32" s="269">
        <v>35</v>
      </c>
      <c r="B32" s="32" t="s">
        <v>247</v>
      </c>
      <c r="C32" s="79">
        <v>200</v>
      </c>
      <c r="D32" s="68">
        <v>1.54</v>
      </c>
      <c r="E32" s="71">
        <v>4.6900000000000004</v>
      </c>
      <c r="F32" s="68">
        <v>10.07</v>
      </c>
      <c r="G32" s="68">
        <v>92.19</v>
      </c>
    </row>
    <row r="33" spans="1:8" s="24" customFormat="1" ht="18.75">
      <c r="A33" s="270"/>
      <c r="B33" s="36" t="s">
        <v>132</v>
      </c>
      <c r="C33" s="20"/>
      <c r="D33" s="69"/>
      <c r="E33" s="20"/>
      <c r="F33" s="69"/>
      <c r="G33" s="69"/>
      <c r="H33" s="48"/>
    </row>
    <row r="34" spans="1:8" ht="18.75">
      <c r="A34" s="290"/>
      <c r="B34" s="36" t="s">
        <v>135</v>
      </c>
      <c r="C34" s="20"/>
      <c r="D34" s="69"/>
      <c r="E34" s="20"/>
      <c r="F34" s="69"/>
      <c r="G34" s="69"/>
      <c r="H34" s="28"/>
    </row>
    <row r="35" spans="1:8" ht="18.75">
      <c r="A35" s="290"/>
      <c r="B35" s="36" t="s">
        <v>133</v>
      </c>
      <c r="C35" s="20"/>
      <c r="D35" s="69"/>
      <c r="E35" s="20"/>
      <c r="F35" s="69"/>
      <c r="G35" s="69"/>
      <c r="H35" s="28"/>
    </row>
    <row r="36" spans="1:8" ht="18.75">
      <c r="A36" s="290"/>
      <c r="B36" s="36" t="s">
        <v>22</v>
      </c>
      <c r="C36" s="20"/>
      <c r="D36" s="69"/>
      <c r="E36" s="20"/>
      <c r="F36" s="69"/>
      <c r="G36" s="69"/>
      <c r="H36" s="28"/>
    </row>
    <row r="37" spans="1:8" ht="18.75">
      <c r="A37" s="290"/>
      <c r="B37" s="36" t="s">
        <v>134</v>
      </c>
      <c r="C37" s="20"/>
      <c r="D37" s="69"/>
      <c r="E37" s="20"/>
      <c r="F37" s="69"/>
      <c r="G37" s="69"/>
      <c r="H37" s="28"/>
    </row>
    <row r="38" spans="1:8" ht="18.75">
      <c r="A38" s="290"/>
      <c r="B38" s="36" t="s">
        <v>78</v>
      </c>
      <c r="C38" s="20"/>
      <c r="D38" s="69"/>
      <c r="E38" s="20"/>
      <c r="F38" s="69"/>
      <c r="G38" s="69"/>
      <c r="H38" s="28"/>
    </row>
    <row r="39" spans="1:8" ht="18.75">
      <c r="A39" s="290"/>
      <c r="B39" s="36" t="s">
        <v>46</v>
      </c>
      <c r="C39" s="20"/>
      <c r="D39" s="69"/>
      <c r="E39" s="20"/>
      <c r="F39" s="69"/>
      <c r="G39" s="69"/>
      <c r="H39" s="28"/>
    </row>
    <row r="40" spans="1:8" ht="18.75">
      <c r="A40" s="269">
        <v>161</v>
      </c>
      <c r="B40" s="42" t="s">
        <v>104</v>
      </c>
      <c r="C40" s="76">
        <v>70</v>
      </c>
      <c r="D40" s="35">
        <v>9.9</v>
      </c>
      <c r="E40" s="34">
        <v>10.93</v>
      </c>
      <c r="F40" s="35">
        <v>5.3</v>
      </c>
      <c r="G40" s="34">
        <v>165</v>
      </c>
      <c r="H40" s="28"/>
    </row>
    <row r="41" spans="1:8" ht="18.75">
      <c r="A41" s="270"/>
      <c r="B41" s="36" t="s">
        <v>183</v>
      </c>
      <c r="C41" s="74"/>
      <c r="D41" s="38"/>
      <c r="E41" s="39"/>
      <c r="F41" s="38"/>
      <c r="G41" s="38"/>
      <c r="H41" s="28"/>
    </row>
    <row r="42" spans="1:8" ht="18.75">
      <c r="A42" s="270"/>
      <c r="B42" s="36" t="s">
        <v>184</v>
      </c>
      <c r="C42" s="74"/>
      <c r="D42" s="38"/>
      <c r="E42" s="39"/>
      <c r="F42" s="38"/>
      <c r="G42" s="38"/>
      <c r="H42" s="28"/>
    </row>
    <row r="43" spans="1:8" ht="18.75">
      <c r="A43" s="270"/>
      <c r="B43" s="36" t="s">
        <v>185</v>
      </c>
      <c r="C43" s="74"/>
      <c r="D43" s="38"/>
      <c r="E43" s="39"/>
      <c r="F43" s="38"/>
      <c r="G43" s="38"/>
      <c r="H43" s="28"/>
    </row>
    <row r="44" spans="1:8" ht="18.75">
      <c r="A44" s="270"/>
      <c r="B44" s="36" t="s">
        <v>186</v>
      </c>
      <c r="C44" s="74"/>
      <c r="D44" s="38"/>
      <c r="E44" s="39"/>
      <c r="F44" s="38"/>
      <c r="G44" s="38"/>
      <c r="H44" s="28"/>
    </row>
    <row r="45" spans="1:8" ht="18.75">
      <c r="A45" s="270"/>
      <c r="B45" s="36" t="s">
        <v>187</v>
      </c>
      <c r="C45" s="74"/>
      <c r="D45" s="38"/>
      <c r="E45" s="39"/>
      <c r="F45" s="38"/>
      <c r="G45" s="38"/>
      <c r="H45" s="28"/>
    </row>
    <row r="46" spans="1:8" ht="18.75">
      <c r="A46" s="272">
        <v>191</v>
      </c>
      <c r="B46" s="32" t="s">
        <v>79</v>
      </c>
      <c r="C46" s="70">
        <v>130</v>
      </c>
      <c r="D46" s="68">
        <v>3.36</v>
      </c>
      <c r="E46" s="71">
        <v>4.4000000000000004</v>
      </c>
      <c r="F46" s="68">
        <v>34.9</v>
      </c>
      <c r="G46" s="68">
        <v>195.15</v>
      </c>
      <c r="H46" s="28"/>
    </row>
    <row r="47" spans="1:8" ht="18.75">
      <c r="A47" s="266"/>
      <c r="B47" s="36" t="s">
        <v>188</v>
      </c>
      <c r="C47" s="176"/>
      <c r="D47" s="69"/>
      <c r="E47" s="20"/>
      <c r="F47" s="69"/>
      <c r="G47" s="69"/>
      <c r="H47" s="28"/>
    </row>
    <row r="48" spans="1:8" ht="18.75">
      <c r="A48" s="266"/>
      <c r="B48" s="36" t="s">
        <v>189</v>
      </c>
      <c r="C48" s="176"/>
      <c r="D48" s="69"/>
      <c r="E48" s="20"/>
      <c r="F48" s="69"/>
      <c r="G48" s="69"/>
      <c r="H48" s="28"/>
    </row>
    <row r="49" spans="1:8" ht="18.75">
      <c r="A49" s="296">
        <v>240</v>
      </c>
      <c r="B49" s="181" t="s">
        <v>146</v>
      </c>
      <c r="C49" s="124">
        <v>200</v>
      </c>
      <c r="D49" s="100">
        <v>0.16</v>
      </c>
      <c r="E49" s="114">
        <v>0</v>
      </c>
      <c r="F49" s="100">
        <v>14.99</v>
      </c>
      <c r="G49" s="100">
        <v>60.64</v>
      </c>
      <c r="H49" s="28"/>
    </row>
    <row r="50" spans="1:8" ht="18.75">
      <c r="A50" s="297"/>
      <c r="B50" s="125" t="s">
        <v>147</v>
      </c>
      <c r="C50" s="103"/>
      <c r="D50" s="105"/>
      <c r="E50" s="106"/>
      <c r="F50" s="105"/>
      <c r="G50" s="105"/>
      <c r="H50" s="28"/>
    </row>
    <row r="51" spans="1:8" ht="18.75">
      <c r="A51" s="297"/>
      <c r="B51" s="125" t="s">
        <v>149</v>
      </c>
      <c r="C51" s="103"/>
      <c r="D51" s="105"/>
      <c r="E51" s="106"/>
      <c r="F51" s="105"/>
      <c r="G51" s="105"/>
      <c r="H51" s="28"/>
    </row>
    <row r="52" spans="1:8" ht="18.75">
      <c r="A52" s="297"/>
      <c r="B52" s="125" t="s">
        <v>124</v>
      </c>
      <c r="C52" s="103"/>
      <c r="D52" s="105"/>
      <c r="E52" s="106"/>
      <c r="F52" s="105"/>
      <c r="G52" s="105"/>
      <c r="H52" s="28"/>
    </row>
    <row r="53" spans="1:8" ht="18.75">
      <c r="A53" s="298"/>
      <c r="B53" s="126" t="s">
        <v>148</v>
      </c>
      <c r="C53" s="108"/>
      <c r="D53" s="110"/>
      <c r="E53" s="111"/>
      <c r="F53" s="110"/>
      <c r="G53" s="110"/>
      <c r="H53" s="28"/>
    </row>
    <row r="54" spans="1:8" ht="19.5" customHeight="1">
      <c r="A54" s="186">
        <v>109</v>
      </c>
      <c r="B54" s="49" t="s">
        <v>26</v>
      </c>
      <c r="C54" s="121">
        <v>40</v>
      </c>
      <c r="D54" s="41">
        <v>1.3</v>
      </c>
      <c r="E54" s="41">
        <v>0.2</v>
      </c>
      <c r="F54" s="41">
        <v>6.6</v>
      </c>
      <c r="G54" s="41">
        <v>53</v>
      </c>
    </row>
    <row r="55" spans="1:8" ht="18.75">
      <c r="A55" s="263" t="s">
        <v>27</v>
      </c>
      <c r="B55" s="264"/>
      <c r="C55" s="165">
        <f>SUM(C25:C54)</f>
        <v>690</v>
      </c>
      <c r="D55" s="165">
        <f t="shared" ref="D55:F55" si="1">SUM(D25:D54)</f>
        <v>16.89</v>
      </c>
      <c r="E55" s="165">
        <f t="shared" si="1"/>
        <v>25.290000000000003</v>
      </c>
      <c r="F55" s="165">
        <f t="shared" si="1"/>
        <v>76.02</v>
      </c>
      <c r="G55" s="189">
        <f>SUM(G25:G54)</f>
        <v>630.61</v>
      </c>
    </row>
    <row r="56" spans="1:8" ht="18.75">
      <c r="A56" s="63"/>
      <c r="B56" s="63"/>
      <c r="C56" s="178"/>
      <c r="D56" s="87"/>
      <c r="E56" s="87"/>
      <c r="F56" s="87"/>
      <c r="G56" s="87"/>
    </row>
    <row r="57" spans="1:8" ht="18.75">
      <c r="A57" s="26" t="s">
        <v>28</v>
      </c>
      <c r="B57" s="24"/>
      <c r="C57" s="20"/>
      <c r="D57" s="21"/>
      <c r="E57" s="21"/>
      <c r="F57" s="21"/>
      <c r="G57" s="22"/>
    </row>
    <row r="58" spans="1:8" ht="18.75">
      <c r="A58" s="142"/>
      <c r="B58" s="49" t="s">
        <v>29</v>
      </c>
      <c r="C58" s="159">
        <v>60</v>
      </c>
      <c r="D58" s="18">
        <v>1.6</v>
      </c>
      <c r="E58" s="18">
        <v>2</v>
      </c>
      <c r="F58" s="18">
        <v>46.3</v>
      </c>
      <c r="G58" s="18">
        <v>158</v>
      </c>
    </row>
    <row r="59" spans="1:8" ht="18.75">
      <c r="A59" s="145">
        <v>251</v>
      </c>
      <c r="B59" s="131" t="s">
        <v>54</v>
      </c>
      <c r="C59" s="187">
        <v>200</v>
      </c>
      <c r="D59" s="67">
        <v>5.6</v>
      </c>
      <c r="E59" s="67">
        <v>6.38</v>
      </c>
      <c r="F59" s="67">
        <v>8.18</v>
      </c>
      <c r="G59" s="67">
        <v>112.52</v>
      </c>
      <c r="H59" s="28"/>
    </row>
    <row r="60" spans="1:8" ht="18.75">
      <c r="A60" s="288" t="s">
        <v>32</v>
      </c>
      <c r="B60" s="289"/>
      <c r="C60" s="188">
        <f>SUM(C58:C59)</f>
        <v>260</v>
      </c>
      <c r="D60" s="188">
        <f t="shared" ref="D60:G60" si="2">SUM(D58:D59)</f>
        <v>7.1999999999999993</v>
      </c>
      <c r="E60" s="188">
        <f t="shared" si="2"/>
        <v>8.379999999999999</v>
      </c>
      <c r="F60" s="188">
        <f t="shared" si="2"/>
        <v>54.48</v>
      </c>
      <c r="G60" s="188">
        <f t="shared" si="2"/>
        <v>270.52</v>
      </c>
      <c r="H60" s="28"/>
    </row>
    <row r="61" spans="1:8" ht="18.75">
      <c r="A61" s="263" t="s">
        <v>105</v>
      </c>
      <c r="B61" s="264"/>
      <c r="C61" s="165"/>
      <c r="D61" s="189"/>
      <c r="E61" s="189"/>
      <c r="F61" s="189"/>
      <c r="G61" s="325">
        <f>G20+G23+G55+G60</f>
        <v>1350.13</v>
      </c>
      <c r="H61" s="28"/>
    </row>
    <row r="62" spans="1:8" ht="18.75">
      <c r="A62" s="5"/>
      <c r="B62" s="19"/>
      <c r="C62" s="50"/>
      <c r="D62" s="51"/>
      <c r="E62" s="51"/>
      <c r="F62" s="51"/>
      <c r="G62" s="22"/>
      <c r="H62" s="28"/>
    </row>
    <row r="63" spans="1:8" ht="18.75">
      <c r="A63" s="5"/>
      <c r="B63" s="19"/>
      <c r="C63" s="50"/>
      <c r="D63" s="51"/>
      <c r="E63" s="51"/>
      <c r="F63" s="51"/>
      <c r="G63" s="22"/>
      <c r="H63" s="28"/>
    </row>
    <row r="64" spans="1:8">
      <c r="G64" s="24"/>
    </row>
    <row r="65" spans="7:7">
      <c r="G65" s="24"/>
    </row>
  </sheetData>
  <mergeCells count="17">
    <mergeCell ref="A61:B61"/>
    <mergeCell ref="A14:A18"/>
    <mergeCell ref="A49:A53"/>
    <mergeCell ref="A60:B60"/>
    <mergeCell ref="A40:A45"/>
    <mergeCell ref="A46:A48"/>
    <mergeCell ref="A22:G22"/>
    <mergeCell ref="G5:G7"/>
    <mergeCell ref="D5:F6"/>
    <mergeCell ref="B5:B7"/>
    <mergeCell ref="A20:B20"/>
    <mergeCell ref="A55:B55"/>
    <mergeCell ref="A5:A7"/>
    <mergeCell ref="A8:A13"/>
    <mergeCell ref="C5:C7"/>
    <mergeCell ref="A25:A31"/>
    <mergeCell ref="A32:A39"/>
  </mergeCells>
  <pageMargins left="0.39370078740157483" right="0.19685039370078741" top="0.19685039370078741" bottom="0.19685039370078741" header="0.11811023622047245" footer="0.11811023622047245"/>
  <pageSetup paperSize="9" scale="64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H84"/>
  <sheetViews>
    <sheetView view="pageBreakPreview" topLeftCell="A34" zoomScale="60" zoomScaleNormal="64" workbookViewId="0">
      <selection activeCell="G75" sqref="G75"/>
    </sheetView>
  </sheetViews>
  <sheetFormatPr defaultColWidth="9" defaultRowHeight="15"/>
  <cols>
    <col min="1" max="1" width="9.5703125" customWidth="1"/>
    <col min="2" max="2" width="60.7109375" customWidth="1"/>
    <col min="3" max="3" width="11.28515625" customWidth="1"/>
    <col min="6" max="6" width="10.42578125"/>
    <col min="7" max="7" width="22.42578125" customWidth="1"/>
  </cols>
  <sheetData>
    <row r="1" spans="1:8" ht="18.75">
      <c r="A1" s="1" t="s">
        <v>0</v>
      </c>
      <c r="B1" s="2"/>
      <c r="C1" s="27"/>
      <c r="D1" s="1"/>
      <c r="E1" s="2"/>
      <c r="F1" s="2"/>
      <c r="G1" s="27"/>
      <c r="H1" s="27"/>
    </row>
    <row r="2" spans="1:8" ht="18.75">
      <c r="A2" s="1" t="s">
        <v>71</v>
      </c>
      <c r="B2" s="2"/>
      <c r="C2" s="2"/>
      <c r="D2" s="2"/>
      <c r="E2" s="2"/>
      <c r="F2" s="2"/>
      <c r="G2" s="2"/>
      <c r="H2" s="27"/>
    </row>
    <row r="3" spans="1:8" ht="18.75">
      <c r="A3" s="3" t="s">
        <v>106</v>
      </c>
      <c r="B3" s="4"/>
      <c r="C3" s="5"/>
      <c r="D3" s="5"/>
      <c r="E3" s="27"/>
      <c r="F3" s="5"/>
      <c r="G3" s="5"/>
      <c r="H3" s="27"/>
    </row>
    <row r="4" spans="1:8" ht="18.75">
      <c r="A4" s="3" t="s">
        <v>2</v>
      </c>
      <c r="B4" s="27"/>
      <c r="C4" s="5"/>
      <c r="D4" s="5"/>
      <c r="E4" s="27"/>
      <c r="F4" s="5"/>
      <c r="G4" s="5"/>
      <c r="H4" s="27"/>
    </row>
    <row r="5" spans="1:8" ht="18.75">
      <c r="A5" s="292" t="s">
        <v>3</v>
      </c>
      <c r="B5" s="302" t="s">
        <v>4</v>
      </c>
      <c r="C5" s="299" t="s">
        <v>5</v>
      </c>
      <c r="D5" s="272" t="s">
        <v>6</v>
      </c>
      <c r="E5" s="278"/>
      <c r="F5" s="279"/>
      <c r="G5" s="275" t="s">
        <v>7</v>
      </c>
      <c r="H5" s="27"/>
    </row>
    <row r="6" spans="1:8" ht="2.25" customHeight="1">
      <c r="A6" s="292"/>
      <c r="B6" s="303"/>
      <c r="C6" s="300"/>
      <c r="D6" s="280"/>
      <c r="E6" s="281"/>
      <c r="F6" s="282"/>
      <c r="G6" s="276"/>
      <c r="H6" s="27"/>
    </row>
    <row r="7" spans="1:8" ht="18.75">
      <c r="A7" s="292"/>
      <c r="B7" s="304"/>
      <c r="C7" s="301"/>
      <c r="D7" s="6" t="s">
        <v>8</v>
      </c>
      <c r="E7" s="6" t="s">
        <v>9</v>
      </c>
      <c r="F7" s="6" t="s">
        <v>10</v>
      </c>
      <c r="G7" s="277"/>
      <c r="H7" s="27"/>
    </row>
    <row r="8" spans="1:8" s="24" customFormat="1" ht="18.75">
      <c r="A8" s="269">
        <v>84</v>
      </c>
      <c r="B8" s="190" t="s">
        <v>55</v>
      </c>
      <c r="C8" s="124">
        <v>155</v>
      </c>
      <c r="D8" s="191">
        <v>4.9000000000000004</v>
      </c>
      <c r="E8" s="192">
        <v>6.3</v>
      </c>
      <c r="F8" s="191">
        <v>26.5</v>
      </c>
      <c r="G8" s="193">
        <v>176.4</v>
      </c>
      <c r="H8" s="23"/>
    </row>
    <row r="9" spans="1:8" ht="18.75">
      <c r="A9" s="290"/>
      <c r="B9" s="125" t="s">
        <v>190</v>
      </c>
      <c r="C9" s="103"/>
      <c r="D9" s="105"/>
      <c r="E9" s="106"/>
      <c r="F9" s="105"/>
      <c r="G9" s="105"/>
      <c r="H9" s="2"/>
    </row>
    <row r="10" spans="1:8" ht="18.75">
      <c r="A10" s="290"/>
      <c r="B10" s="125" t="s">
        <v>191</v>
      </c>
      <c r="C10" s="103"/>
      <c r="D10" s="105"/>
      <c r="E10" s="106"/>
      <c r="F10" s="105"/>
      <c r="G10" s="105"/>
      <c r="H10" s="2"/>
    </row>
    <row r="11" spans="1:8" ht="18.75">
      <c r="A11" s="290"/>
      <c r="B11" s="125" t="s">
        <v>192</v>
      </c>
      <c r="C11" s="103"/>
      <c r="D11" s="105"/>
      <c r="E11" s="106"/>
      <c r="F11" s="105"/>
      <c r="G11" s="105"/>
      <c r="H11" s="2"/>
    </row>
    <row r="12" spans="1:8" ht="18.75">
      <c r="A12" s="290"/>
      <c r="B12" s="125" t="s">
        <v>193</v>
      </c>
      <c r="C12" s="103"/>
      <c r="D12" s="105"/>
      <c r="E12" s="106"/>
      <c r="F12" s="105"/>
      <c r="G12" s="105"/>
      <c r="H12" s="2"/>
    </row>
    <row r="13" spans="1:8" ht="18.75">
      <c r="A13" s="290"/>
      <c r="B13" s="125" t="s">
        <v>194</v>
      </c>
      <c r="C13" s="103"/>
      <c r="D13" s="105"/>
      <c r="E13" s="106"/>
      <c r="F13" s="105"/>
      <c r="G13" s="105"/>
      <c r="H13" s="2"/>
    </row>
    <row r="14" spans="1:8" ht="18.75">
      <c r="A14" s="290"/>
      <c r="B14" s="125" t="s">
        <v>195</v>
      </c>
      <c r="C14" s="103"/>
      <c r="D14" s="105"/>
      <c r="E14" s="106"/>
      <c r="F14" s="105"/>
      <c r="G14" s="105"/>
      <c r="H14" s="2"/>
    </row>
    <row r="15" spans="1:8" ht="18.75">
      <c r="A15" s="296">
        <v>254</v>
      </c>
      <c r="B15" s="118" t="s">
        <v>14</v>
      </c>
      <c r="C15" s="119">
        <v>200</v>
      </c>
      <c r="D15" s="97">
        <v>1.4</v>
      </c>
      <c r="E15" s="97">
        <v>1.6</v>
      </c>
      <c r="F15" s="97">
        <v>17.350000000000001</v>
      </c>
      <c r="G15" s="97">
        <v>89.32</v>
      </c>
      <c r="H15" s="27"/>
    </row>
    <row r="16" spans="1:8" ht="18.75">
      <c r="A16" s="297"/>
      <c r="B16" s="115" t="s">
        <v>15</v>
      </c>
      <c r="C16" s="147"/>
      <c r="D16" s="106"/>
      <c r="E16" s="105"/>
      <c r="F16" s="106"/>
      <c r="G16" s="105"/>
      <c r="H16" s="27"/>
    </row>
    <row r="17" spans="1:8" ht="18.75">
      <c r="A17" s="297"/>
      <c r="B17" s="115" t="s">
        <v>16</v>
      </c>
      <c r="C17" s="147"/>
      <c r="D17" s="106"/>
      <c r="E17" s="105"/>
      <c r="F17" s="106"/>
      <c r="G17" s="105"/>
      <c r="H17" s="27"/>
    </row>
    <row r="18" spans="1:8" ht="18.75">
      <c r="A18" s="297"/>
      <c r="B18" s="115" t="s">
        <v>161</v>
      </c>
      <c r="C18" s="147"/>
      <c r="D18" s="106"/>
      <c r="E18" s="105"/>
      <c r="F18" s="106"/>
      <c r="G18" s="105"/>
      <c r="H18" s="27"/>
    </row>
    <row r="19" spans="1:8" ht="18.75">
      <c r="A19" s="298"/>
      <c r="B19" s="115" t="s">
        <v>107</v>
      </c>
      <c r="C19" s="147"/>
      <c r="D19" s="106"/>
      <c r="E19" s="105"/>
      <c r="F19" s="106"/>
      <c r="G19" s="105"/>
      <c r="H19" s="27"/>
    </row>
    <row r="20" spans="1:8" ht="18.75">
      <c r="A20" s="228"/>
      <c r="B20" s="243" t="s">
        <v>244</v>
      </c>
      <c r="C20" s="194">
        <v>40</v>
      </c>
      <c r="D20" s="195">
        <v>5.0999999999999996</v>
      </c>
      <c r="E20" s="195">
        <v>4.5999999999999996</v>
      </c>
      <c r="F20" s="195">
        <v>0.3</v>
      </c>
      <c r="G20" s="195">
        <v>63</v>
      </c>
      <c r="H20" s="27"/>
    </row>
    <row r="21" spans="1:8" ht="18.75">
      <c r="A21" s="145">
        <v>108</v>
      </c>
      <c r="B21" s="94" t="s">
        <v>18</v>
      </c>
      <c r="C21" s="177">
        <v>25</v>
      </c>
      <c r="D21" s="85">
        <v>1.5</v>
      </c>
      <c r="E21" s="85">
        <v>0.16</v>
      </c>
      <c r="F21" s="85">
        <v>9.8000000000000007</v>
      </c>
      <c r="G21" s="85">
        <v>30.45</v>
      </c>
      <c r="H21" s="27"/>
    </row>
    <row r="22" spans="1:8" ht="18.75">
      <c r="A22" s="286" t="s">
        <v>19</v>
      </c>
      <c r="B22" s="287"/>
      <c r="C22" s="30">
        <f>SUM(C8:C21)</f>
        <v>420</v>
      </c>
      <c r="D22" s="30">
        <f t="shared" ref="D22:G22" si="0">SUM(D8:D21)</f>
        <v>12.9</v>
      </c>
      <c r="E22" s="30">
        <f t="shared" si="0"/>
        <v>12.66</v>
      </c>
      <c r="F22" s="30">
        <f t="shared" si="0"/>
        <v>53.95</v>
      </c>
      <c r="G22" s="30">
        <f t="shared" si="0"/>
        <v>359.17</v>
      </c>
      <c r="H22" s="27"/>
    </row>
    <row r="23" spans="1:8" ht="18.75">
      <c r="A23" s="196"/>
      <c r="B23" s="196"/>
      <c r="C23" s="19"/>
      <c r="D23" s="19"/>
      <c r="E23" s="19"/>
      <c r="F23" s="19"/>
      <c r="G23" s="19"/>
      <c r="H23" s="27"/>
    </row>
    <row r="24" spans="1:8" ht="18.75">
      <c r="A24" s="263" t="s">
        <v>245</v>
      </c>
      <c r="B24" s="274"/>
      <c r="C24" s="274"/>
      <c r="D24" s="274"/>
      <c r="E24" s="274"/>
      <c r="F24" s="274"/>
      <c r="G24" s="264"/>
      <c r="H24" s="27"/>
    </row>
    <row r="25" spans="1:8" ht="18.75">
      <c r="A25" s="229"/>
      <c r="B25" s="158" t="s">
        <v>126</v>
      </c>
      <c r="C25" s="159">
        <v>200</v>
      </c>
      <c r="D25" s="18">
        <v>1</v>
      </c>
      <c r="E25" s="18">
        <v>0.2</v>
      </c>
      <c r="F25" s="18">
        <v>20.2</v>
      </c>
      <c r="G25" s="127">
        <v>92</v>
      </c>
      <c r="H25" s="27"/>
    </row>
    <row r="26" spans="1:8" ht="18.75">
      <c r="A26" s="26" t="s">
        <v>20</v>
      </c>
      <c r="B26" s="31"/>
      <c r="C26" s="25"/>
      <c r="D26" s="25"/>
      <c r="E26" s="31"/>
      <c r="F26" s="26"/>
      <c r="G26" s="26"/>
      <c r="H26" s="27"/>
    </row>
    <row r="27" spans="1:8" ht="18.75">
      <c r="A27" s="260">
        <v>23</v>
      </c>
      <c r="B27" s="32" t="s">
        <v>96</v>
      </c>
      <c r="C27" s="62">
        <v>50</v>
      </c>
      <c r="D27" s="34">
        <v>1.52</v>
      </c>
      <c r="E27" s="35">
        <v>5.69</v>
      </c>
      <c r="F27" s="34">
        <v>5.38</v>
      </c>
      <c r="G27" s="34">
        <v>78.5</v>
      </c>
      <c r="H27" s="27"/>
    </row>
    <row r="28" spans="1:8" ht="18.75">
      <c r="A28" s="260"/>
      <c r="B28" s="36" t="s">
        <v>136</v>
      </c>
      <c r="C28" s="74"/>
      <c r="D28" s="38"/>
      <c r="E28" s="39"/>
      <c r="F28" s="38"/>
      <c r="G28" s="38"/>
      <c r="H28" s="27"/>
    </row>
    <row r="29" spans="1:8" ht="18.75">
      <c r="A29" s="260"/>
      <c r="B29" s="36" t="s">
        <v>137</v>
      </c>
      <c r="C29" s="74"/>
      <c r="D29" s="38"/>
      <c r="E29" s="39"/>
      <c r="F29" s="38"/>
      <c r="G29" s="38"/>
      <c r="H29" s="27"/>
    </row>
    <row r="30" spans="1:8" ht="18.75">
      <c r="A30" s="260"/>
      <c r="B30" s="36" t="s">
        <v>138</v>
      </c>
      <c r="C30" s="74"/>
      <c r="D30" s="38"/>
      <c r="E30" s="39"/>
      <c r="F30" s="38"/>
      <c r="G30" s="38"/>
      <c r="H30" s="27"/>
    </row>
    <row r="31" spans="1:8" ht="18.75">
      <c r="A31" s="260"/>
      <c r="B31" s="36" t="s">
        <v>139</v>
      </c>
      <c r="C31" s="74"/>
      <c r="D31" s="38"/>
      <c r="E31" s="39"/>
      <c r="F31" s="38"/>
      <c r="G31" s="38"/>
      <c r="H31" s="27"/>
    </row>
    <row r="32" spans="1:8" ht="18.75">
      <c r="A32" s="260"/>
      <c r="B32" s="36" t="s">
        <v>140</v>
      </c>
      <c r="C32" s="74"/>
      <c r="D32" s="38"/>
      <c r="E32" s="39"/>
      <c r="F32" s="38"/>
      <c r="G32" s="38"/>
      <c r="H32" s="27"/>
    </row>
    <row r="33" spans="1:8" ht="18.75">
      <c r="A33" s="260"/>
      <c r="B33" s="40" t="s">
        <v>141</v>
      </c>
      <c r="C33" s="179"/>
      <c r="D33" s="41"/>
      <c r="E33" s="180"/>
      <c r="F33" s="41"/>
      <c r="G33" s="41"/>
      <c r="H33" s="27"/>
    </row>
    <row r="34" spans="1:8" ht="18.75">
      <c r="A34" s="272">
        <v>27</v>
      </c>
      <c r="B34" s="32" t="s">
        <v>57</v>
      </c>
      <c r="C34" s="62">
        <v>200</v>
      </c>
      <c r="D34" s="34">
        <v>1.52</v>
      </c>
      <c r="E34" s="35">
        <v>5.33</v>
      </c>
      <c r="F34" s="34">
        <v>8.65</v>
      </c>
      <c r="G34" s="34">
        <v>88.89</v>
      </c>
      <c r="H34" s="23"/>
    </row>
    <row r="35" spans="1:8" ht="18.75">
      <c r="A35" s="293"/>
      <c r="B35" s="36" t="s">
        <v>58</v>
      </c>
      <c r="C35" s="74"/>
      <c r="D35" s="38"/>
      <c r="E35" s="39"/>
      <c r="F35" s="38"/>
      <c r="G35" s="38"/>
      <c r="H35" s="2"/>
    </row>
    <row r="36" spans="1:8" ht="18.75">
      <c r="A36" s="293"/>
      <c r="B36" s="36" t="s">
        <v>59</v>
      </c>
      <c r="C36" s="74"/>
      <c r="D36" s="38"/>
      <c r="E36" s="39"/>
      <c r="F36" s="38"/>
      <c r="G36" s="38"/>
      <c r="H36" s="2"/>
    </row>
    <row r="37" spans="1:8" ht="18.75">
      <c r="A37" s="293"/>
      <c r="B37" s="36" t="s">
        <v>60</v>
      </c>
      <c r="C37" s="74"/>
      <c r="D37" s="38"/>
      <c r="E37" s="39"/>
      <c r="F37" s="38"/>
      <c r="G37" s="38"/>
      <c r="H37" s="2"/>
    </row>
    <row r="38" spans="1:8" ht="18.75">
      <c r="A38" s="293"/>
      <c r="B38" s="36" t="s">
        <v>61</v>
      </c>
      <c r="C38" s="74"/>
      <c r="D38" s="38"/>
      <c r="E38" s="39"/>
      <c r="F38" s="38"/>
      <c r="G38" s="38"/>
      <c r="H38" s="2"/>
    </row>
    <row r="39" spans="1:8" ht="18.75">
      <c r="A39" s="293"/>
      <c r="B39" s="36" t="s">
        <v>62</v>
      </c>
      <c r="C39" s="74"/>
      <c r="D39" s="38"/>
      <c r="E39" s="39"/>
      <c r="F39" s="38"/>
      <c r="G39" s="38"/>
      <c r="H39" s="2"/>
    </row>
    <row r="40" spans="1:8" ht="18.75">
      <c r="A40" s="293"/>
      <c r="B40" s="36" t="s">
        <v>43</v>
      </c>
      <c r="C40" s="74"/>
      <c r="D40" s="38"/>
      <c r="E40" s="39"/>
      <c r="F40" s="38"/>
      <c r="G40" s="38"/>
      <c r="H40" s="2"/>
    </row>
    <row r="41" spans="1:8" ht="18.75">
      <c r="A41" s="293"/>
      <c r="B41" s="36" t="s">
        <v>63</v>
      </c>
      <c r="C41" s="74"/>
      <c r="D41" s="38"/>
      <c r="E41" s="39"/>
      <c r="F41" s="38"/>
      <c r="G41" s="38"/>
      <c r="H41" s="2"/>
    </row>
    <row r="42" spans="1:8" ht="18.75">
      <c r="A42" s="293"/>
      <c r="B42" s="36" t="s">
        <v>64</v>
      </c>
      <c r="C42" s="74"/>
      <c r="D42" s="38"/>
      <c r="E42" s="39"/>
      <c r="F42" s="38"/>
      <c r="G42" s="38"/>
      <c r="H42" s="2"/>
    </row>
    <row r="43" spans="1:8" ht="18.75">
      <c r="A43" s="293"/>
      <c r="B43" s="36" t="s">
        <v>65</v>
      </c>
      <c r="C43" s="74"/>
      <c r="D43" s="38"/>
      <c r="E43" s="39"/>
      <c r="F43" s="38"/>
      <c r="G43" s="38"/>
      <c r="H43" s="2"/>
    </row>
    <row r="44" spans="1:8" ht="18.75">
      <c r="A44" s="293"/>
      <c r="B44" s="36" t="s">
        <v>47</v>
      </c>
      <c r="C44" s="74"/>
      <c r="D44" s="38"/>
      <c r="E44" s="39"/>
      <c r="F44" s="38"/>
      <c r="G44" s="38"/>
      <c r="H44" s="2"/>
    </row>
    <row r="45" spans="1:8" ht="18.75">
      <c r="A45" s="271">
        <v>178</v>
      </c>
      <c r="B45" s="32" t="s">
        <v>88</v>
      </c>
      <c r="C45" s="46">
        <v>70</v>
      </c>
      <c r="D45" s="35">
        <v>10.199999999999999</v>
      </c>
      <c r="E45" s="34">
        <v>11.62</v>
      </c>
      <c r="F45" s="35">
        <v>7</v>
      </c>
      <c r="G45" s="34">
        <v>173.6</v>
      </c>
      <c r="H45" s="27"/>
    </row>
    <row r="46" spans="1:8" ht="18.75">
      <c r="A46" s="294"/>
      <c r="B46" s="36" t="s">
        <v>196</v>
      </c>
      <c r="C46" s="74"/>
      <c r="D46" s="38"/>
      <c r="E46" s="39"/>
      <c r="F46" s="38"/>
      <c r="G46" s="38"/>
      <c r="H46" s="27"/>
    </row>
    <row r="47" spans="1:8" ht="18.75">
      <c r="A47" s="294"/>
      <c r="B47" s="36" t="s">
        <v>197</v>
      </c>
      <c r="C47" s="74"/>
      <c r="D47" s="38"/>
      <c r="E47" s="39"/>
      <c r="F47" s="38"/>
      <c r="G47" s="38"/>
      <c r="H47" s="27"/>
    </row>
    <row r="48" spans="1:8" ht="18.75">
      <c r="A48" s="294"/>
      <c r="B48" s="36" t="s">
        <v>198</v>
      </c>
      <c r="C48" s="74"/>
      <c r="D48" s="38"/>
      <c r="E48" s="39"/>
      <c r="F48" s="38"/>
      <c r="G48" s="38"/>
      <c r="H48" s="27"/>
    </row>
    <row r="49" spans="1:8" ht="6.75" customHeight="1">
      <c r="A49" s="294"/>
      <c r="B49" s="40"/>
      <c r="C49" s="74"/>
      <c r="D49" s="38"/>
      <c r="E49" s="39"/>
      <c r="F49" s="38"/>
      <c r="G49" s="38"/>
      <c r="H49" s="27"/>
    </row>
    <row r="50" spans="1:8" ht="18.75" hidden="1">
      <c r="A50" s="308"/>
      <c r="B50" s="36"/>
      <c r="C50" s="74"/>
      <c r="D50" s="38"/>
      <c r="E50" s="39"/>
      <c r="F50" s="38"/>
      <c r="G50" s="38"/>
      <c r="H50" s="27"/>
    </row>
    <row r="51" spans="1:8" ht="18.75" hidden="1">
      <c r="A51" s="308"/>
      <c r="B51" s="40"/>
      <c r="C51" s="179"/>
      <c r="D51" s="41"/>
      <c r="E51" s="180"/>
      <c r="F51" s="41"/>
      <c r="G51" s="41"/>
      <c r="H51" s="27"/>
    </row>
    <row r="52" spans="1:8" ht="18.75">
      <c r="A52" s="272">
        <v>194</v>
      </c>
      <c r="B52" s="32" t="s">
        <v>67</v>
      </c>
      <c r="C52" s="62">
        <v>130</v>
      </c>
      <c r="D52" s="34">
        <v>4.78</v>
      </c>
      <c r="E52" s="35">
        <v>4.58</v>
      </c>
      <c r="F52" s="34">
        <v>30.61</v>
      </c>
      <c r="G52" s="34">
        <v>183</v>
      </c>
      <c r="H52" s="2"/>
    </row>
    <row r="53" spans="1:8" ht="18.75">
      <c r="A53" s="293"/>
      <c r="B53" s="36" t="s">
        <v>199</v>
      </c>
      <c r="C53" s="74"/>
      <c r="D53" s="38"/>
      <c r="E53" s="39"/>
      <c r="F53" s="38"/>
      <c r="G53" s="38"/>
      <c r="H53" s="2"/>
    </row>
    <row r="54" spans="1:8" ht="18.75">
      <c r="A54" s="309"/>
      <c r="B54" s="40" t="s">
        <v>200</v>
      </c>
      <c r="C54" s="179"/>
      <c r="D54" s="41"/>
      <c r="E54" s="180"/>
      <c r="F54" s="41"/>
      <c r="G54" s="41"/>
      <c r="H54" s="2"/>
    </row>
    <row r="55" spans="1:8" ht="18.75">
      <c r="A55" s="297">
        <v>256</v>
      </c>
      <c r="B55" s="197" t="s">
        <v>80</v>
      </c>
      <c r="C55" s="146">
        <v>200</v>
      </c>
      <c r="D55" s="114">
        <v>0.68</v>
      </c>
      <c r="E55" s="100">
        <v>0</v>
      </c>
      <c r="F55" s="114">
        <v>21.01</v>
      </c>
      <c r="G55" s="100">
        <v>46.87</v>
      </c>
      <c r="H55" s="2"/>
    </row>
    <row r="56" spans="1:8" ht="18.75">
      <c r="A56" s="297"/>
      <c r="B56" s="115" t="s">
        <v>81</v>
      </c>
      <c r="C56" s="147"/>
      <c r="D56" s="106"/>
      <c r="E56" s="105"/>
      <c r="F56" s="106"/>
      <c r="G56" s="105"/>
      <c r="H56" s="2"/>
    </row>
    <row r="57" spans="1:8" ht="18.75">
      <c r="A57" s="297"/>
      <c r="B57" s="115" t="s">
        <v>201</v>
      </c>
      <c r="C57" s="147"/>
      <c r="D57" s="106"/>
      <c r="E57" s="105"/>
      <c r="F57" s="106"/>
      <c r="G57" s="105"/>
      <c r="H57" s="2"/>
    </row>
    <row r="58" spans="1:8" ht="18.75">
      <c r="A58" s="298"/>
      <c r="B58" s="122" t="s">
        <v>16</v>
      </c>
      <c r="C58" s="148"/>
      <c r="D58" s="111"/>
      <c r="E58" s="110"/>
      <c r="F58" s="111"/>
      <c r="G58" s="110"/>
      <c r="H58" s="2"/>
    </row>
    <row r="59" spans="1:8" ht="18.75">
      <c r="A59" s="145">
        <v>109</v>
      </c>
      <c r="B59" s="49" t="s">
        <v>26</v>
      </c>
      <c r="C59" s="219">
        <v>35</v>
      </c>
      <c r="D59" s="220">
        <v>2.2999999999999998</v>
      </c>
      <c r="E59" s="220">
        <v>0.4</v>
      </c>
      <c r="F59" s="220">
        <v>11.6</v>
      </c>
      <c r="G59" s="17">
        <v>59.1</v>
      </c>
      <c r="H59" s="2"/>
    </row>
    <row r="60" spans="1:8" ht="18.75">
      <c r="A60" s="263" t="s">
        <v>27</v>
      </c>
      <c r="B60" s="264"/>
      <c r="C60" s="165">
        <f>SUM(C27:C59)</f>
        <v>685</v>
      </c>
      <c r="D60" s="165">
        <f t="shared" ref="D60:G60" si="1">SUM(D27:D59)</f>
        <v>21</v>
      </c>
      <c r="E60" s="165">
        <f t="shared" si="1"/>
        <v>27.619999999999997</v>
      </c>
      <c r="F60" s="165">
        <f t="shared" si="1"/>
        <v>84.25</v>
      </c>
      <c r="G60" s="165">
        <f t="shared" si="1"/>
        <v>629.96</v>
      </c>
      <c r="H60" s="27"/>
    </row>
    <row r="61" spans="1:8" ht="18.75">
      <c r="A61" s="63"/>
      <c r="B61" s="63"/>
      <c r="C61" s="178"/>
      <c r="D61" s="87"/>
      <c r="E61" s="87"/>
      <c r="F61" s="87"/>
      <c r="G61" s="87"/>
      <c r="H61" s="27"/>
    </row>
    <row r="62" spans="1:8" ht="18.75">
      <c r="A62" s="26" t="s">
        <v>28</v>
      </c>
      <c r="B62" s="24"/>
      <c r="C62" s="20"/>
      <c r="D62" s="21"/>
      <c r="E62" s="21"/>
      <c r="F62" s="21"/>
      <c r="G62" s="22"/>
      <c r="H62" s="2"/>
    </row>
    <row r="63" spans="1:8" ht="20.25">
      <c r="A63" s="269">
        <v>276</v>
      </c>
      <c r="B63" s="134" t="s">
        <v>95</v>
      </c>
      <c r="C63" s="198">
        <v>60</v>
      </c>
      <c r="D63" s="199">
        <v>2.8</v>
      </c>
      <c r="E63" s="86">
        <v>1.9</v>
      </c>
      <c r="F63" s="199">
        <v>26.19</v>
      </c>
      <c r="G63" s="244">
        <v>153.81</v>
      </c>
      <c r="H63" s="2"/>
    </row>
    <row r="64" spans="1:8" ht="18.75">
      <c r="A64" s="270"/>
      <c r="B64" s="36" t="s">
        <v>248</v>
      </c>
      <c r="C64" s="200"/>
      <c r="D64" s="201"/>
      <c r="E64" s="129"/>
      <c r="F64" s="201"/>
      <c r="G64" s="129"/>
      <c r="H64" s="2"/>
    </row>
    <row r="65" spans="1:8" ht="18.75">
      <c r="A65" s="270"/>
      <c r="B65" s="36" t="s">
        <v>249</v>
      </c>
      <c r="C65" s="200"/>
      <c r="D65" s="201"/>
      <c r="E65" s="129"/>
      <c r="F65" s="201"/>
      <c r="G65" s="129"/>
      <c r="H65" s="2"/>
    </row>
    <row r="66" spans="1:8" ht="18.75">
      <c r="A66" s="270"/>
      <c r="B66" s="36" t="s">
        <v>250</v>
      </c>
      <c r="C66" s="200"/>
      <c r="D66" s="201"/>
      <c r="E66" s="129"/>
      <c r="F66" s="201"/>
      <c r="G66" s="129"/>
      <c r="H66" s="2"/>
    </row>
    <row r="67" spans="1:8" ht="18.75">
      <c r="A67" s="270"/>
      <c r="B67" s="36" t="s">
        <v>251</v>
      </c>
      <c r="C67" s="200"/>
      <c r="D67" s="201"/>
      <c r="E67" s="129"/>
      <c r="F67" s="201"/>
      <c r="G67" s="129"/>
      <c r="H67" s="2"/>
    </row>
    <row r="68" spans="1:8" ht="18.75">
      <c r="A68" s="270"/>
      <c r="B68" s="36" t="s">
        <v>252</v>
      </c>
      <c r="C68" s="200"/>
      <c r="D68" s="201"/>
      <c r="E68" s="129"/>
      <c r="F68" s="201"/>
      <c r="G68" s="129"/>
      <c r="H68" s="2"/>
    </row>
    <row r="69" spans="1:8" ht="18.75">
      <c r="A69" s="270"/>
      <c r="B69" s="36" t="s">
        <v>253</v>
      </c>
      <c r="C69" s="200"/>
      <c r="D69" s="201"/>
      <c r="E69" s="129"/>
      <c r="F69" s="201"/>
      <c r="G69" s="129"/>
      <c r="H69" s="2"/>
    </row>
    <row r="70" spans="1:8" ht="18.75">
      <c r="A70" s="273"/>
      <c r="B70" s="40" t="s">
        <v>254</v>
      </c>
      <c r="C70" s="202"/>
      <c r="D70" s="203"/>
      <c r="E70" s="130"/>
      <c r="F70" s="203"/>
      <c r="G70" s="130"/>
      <c r="H70" s="2"/>
    </row>
    <row r="71" spans="1:8" ht="18.75">
      <c r="A71" s="270">
        <v>233</v>
      </c>
      <c r="B71" s="75" t="s">
        <v>68</v>
      </c>
      <c r="C71" s="45">
        <v>200</v>
      </c>
      <c r="D71" s="52">
        <v>1.36</v>
      </c>
      <c r="E71" s="52">
        <v>0</v>
      </c>
      <c r="F71" s="52">
        <v>29.02</v>
      </c>
      <c r="G71" s="52">
        <v>116.19</v>
      </c>
      <c r="H71" s="2"/>
    </row>
    <row r="72" spans="1:8" ht="18.75">
      <c r="A72" s="270"/>
      <c r="B72" s="77" t="s">
        <v>69</v>
      </c>
      <c r="C72" s="45"/>
      <c r="D72" s="52"/>
      <c r="E72" s="52"/>
      <c r="F72" s="52"/>
      <c r="G72" s="52"/>
      <c r="H72" s="2"/>
    </row>
    <row r="73" spans="1:8" ht="18.75">
      <c r="A73" s="270"/>
      <c r="B73" s="77" t="s">
        <v>70</v>
      </c>
      <c r="C73" s="45"/>
      <c r="D73" s="52"/>
      <c r="E73" s="52"/>
      <c r="F73" s="52"/>
      <c r="G73" s="123"/>
      <c r="H73" s="2"/>
    </row>
    <row r="74" spans="1:8" ht="18.75" customHeight="1">
      <c r="A74" s="288" t="s">
        <v>32</v>
      </c>
      <c r="B74" s="289"/>
      <c r="C74" s="188">
        <f>SUM(C63:C73)</f>
        <v>260</v>
      </c>
      <c r="D74" s="188">
        <f t="shared" ref="D74:G74" si="2">SUM(D63:D73)</f>
        <v>4.16</v>
      </c>
      <c r="E74" s="188">
        <f t="shared" si="2"/>
        <v>1.9</v>
      </c>
      <c r="F74" s="188">
        <f t="shared" si="2"/>
        <v>55.21</v>
      </c>
      <c r="G74" s="188">
        <f t="shared" si="2"/>
        <v>270</v>
      </c>
    </row>
    <row r="75" spans="1:8" ht="18.75">
      <c r="A75" s="263" t="s">
        <v>105</v>
      </c>
      <c r="B75" s="264"/>
      <c r="C75" s="188"/>
      <c r="D75" s="204"/>
      <c r="E75" s="204"/>
      <c r="F75" s="204"/>
      <c r="G75" s="324">
        <f>G22+G25+G60+G74</f>
        <v>1351.13</v>
      </c>
      <c r="H75" s="2"/>
    </row>
    <row r="76" spans="1:8" ht="18.75">
      <c r="A76" s="63"/>
      <c r="B76" s="63"/>
      <c r="C76" s="80"/>
      <c r="D76" s="64"/>
      <c r="E76" s="64"/>
      <c r="F76" s="64"/>
      <c r="G76" s="64"/>
      <c r="H76" s="2"/>
    </row>
    <row r="77" spans="1:8" ht="21.75" customHeight="1"/>
    <row r="82" spans="1:7" ht="18.75">
      <c r="A82" s="27"/>
      <c r="B82" s="27"/>
      <c r="C82" s="27"/>
      <c r="D82" s="27"/>
      <c r="E82" s="27"/>
      <c r="F82" s="27"/>
      <c r="G82" s="27"/>
    </row>
    <row r="84" spans="1:7" ht="18.75" customHeight="1"/>
  </sheetData>
  <mergeCells count="19">
    <mergeCell ref="A45:A51"/>
    <mergeCell ref="A52:A54"/>
    <mergeCell ref="A71:A73"/>
    <mergeCell ref="A55:A58"/>
    <mergeCell ref="A75:B75"/>
    <mergeCell ref="A60:B60"/>
    <mergeCell ref="A74:B74"/>
    <mergeCell ref="A63:A70"/>
    <mergeCell ref="A27:A33"/>
    <mergeCell ref="A34:A44"/>
    <mergeCell ref="G5:G7"/>
    <mergeCell ref="D5:F6"/>
    <mergeCell ref="B5:B7"/>
    <mergeCell ref="C5:C7"/>
    <mergeCell ref="A22:B22"/>
    <mergeCell ref="A5:A7"/>
    <mergeCell ref="A15:A19"/>
    <mergeCell ref="A8:A14"/>
    <mergeCell ref="A24:G24"/>
  </mergeCells>
  <pageMargins left="0.39370078740157483" right="0.19685039370078741" top="0.19685039370078741" bottom="0.19685039370078741" header="0.11811023622047245" footer="0.11811023622047245"/>
  <pageSetup paperSize="9" scale="5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H61"/>
  <sheetViews>
    <sheetView tabSelected="1" view="pageBreakPreview" topLeftCell="A10" zoomScale="60" zoomScaleNormal="55" workbookViewId="0">
      <selection activeCell="G52" sqref="G52"/>
    </sheetView>
  </sheetViews>
  <sheetFormatPr defaultColWidth="9" defaultRowHeight="15"/>
  <cols>
    <col min="1" max="1" width="9.28515625" customWidth="1"/>
    <col min="2" max="2" width="60.7109375" customWidth="1"/>
    <col min="3" max="3" width="10.7109375" customWidth="1"/>
    <col min="4" max="5" width="9.28515625" customWidth="1"/>
    <col min="6" max="6" width="9.42578125" customWidth="1"/>
    <col min="7" max="7" width="23" customWidth="1"/>
  </cols>
  <sheetData>
    <row r="1" spans="1:8" ht="18.75">
      <c r="A1" s="1" t="s">
        <v>0</v>
      </c>
      <c r="B1" s="2"/>
      <c r="C1" s="27"/>
      <c r="D1" s="1"/>
      <c r="E1" s="2"/>
      <c r="F1" s="2"/>
      <c r="G1" s="27"/>
      <c r="H1" s="27"/>
    </row>
    <row r="2" spans="1:8" ht="18.75">
      <c r="A2" s="1" t="s">
        <v>82</v>
      </c>
      <c r="B2" s="2"/>
      <c r="C2" s="2"/>
      <c r="D2" s="2"/>
      <c r="E2" s="2"/>
      <c r="F2" s="2"/>
      <c r="G2" s="2"/>
      <c r="H2" s="27"/>
    </row>
    <row r="3" spans="1:8" ht="18.75">
      <c r="A3" s="3" t="s">
        <v>106</v>
      </c>
      <c r="B3" s="4"/>
      <c r="C3" s="5"/>
      <c r="D3" s="5"/>
      <c r="E3" s="27"/>
      <c r="F3" s="5"/>
      <c r="G3" s="5"/>
      <c r="H3" s="27"/>
    </row>
    <row r="4" spans="1:8" ht="18.75">
      <c r="A4" s="3" t="s">
        <v>2</v>
      </c>
      <c r="B4" s="27"/>
      <c r="C4" s="5"/>
      <c r="D4" s="5"/>
      <c r="E4" s="27"/>
      <c r="F4" s="5"/>
      <c r="G4" s="5"/>
      <c r="H4" s="27"/>
    </row>
    <row r="5" spans="1:8" ht="21" customHeight="1">
      <c r="A5" s="292" t="s">
        <v>3</v>
      </c>
      <c r="B5" s="302" t="s">
        <v>4</v>
      </c>
      <c r="C5" s="299" t="s">
        <v>5</v>
      </c>
      <c r="D5" s="272" t="s">
        <v>6</v>
      </c>
      <c r="E5" s="278"/>
      <c r="F5" s="279"/>
      <c r="G5" s="275" t="s">
        <v>7</v>
      </c>
      <c r="H5" s="27"/>
    </row>
    <row r="6" spans="1:8" ht="18.75" hidden="1">
      <c r="A6" s="292"/>
      <c r="B6" s="303"/>
      <c r="C6" s="300"/>
      <c r="D6" s="280"/>
      <c r="E6" s="281"/>
      <c r="F6" s="282"/>
      <c r="G6" s="276"/>
      <c r="H6" s="27"/>
    </row>
    <row r="7" spans="1:8" ht="18.75">
      <c r="A7" s="292"/>
      <c r="B7" s="304"/>
      <c r="C7" s="301"/>
      <c r="D7" s="6" t="s">
        <v>8</v>
      </c>
      <c r="E7" s="6" t="s">
        <v>9</v>
      </c>
      <c r="F7" s="6" t="s">
        <v>10</v>
      </c>
      <c r="G7" s="277"/>
      <c r="H7" s="27"/>
    </row>
    <row r="8" spans="1:8" ht="18.75">
      <c r="A8" s="267">
        <v>187</v>
      </c>
      <c r="B8" s="190" t="s">
        <v>83</v>
      </c>
      <c r="C8" s="124">
        <v>205</v>
      </c>
      <c r="D8" s="100">
        <v>7.94</v>
      </c>
      <c r="E8" s="114">
        <v>8.2100000000000009</v>
      </c>
      <c r="F8" s="100">
        <v>35.130000000000003</v>
      </c>
      <c r="G8" s="101">
        <v>246.17</v>
      </c>
      <c r="H8" s="2"/>
    </row>
    <row r="9" spans="1:8" ht="18.75">
      <c r="A9" s="268"/>
      <c r="B9" s="125" t="s">
        <v>232</v>
      </c>
      <c r="C9" s="103"/>
      <c r="D9" s="105"/>
      <c r="E9" s="106"/>
      <c r="F9" s="105"/>
      <c r="G9" s="163"/>
      <c r="H9" s="2"/>
    </row>
    <row r="10" spans="1:8" ht="18.75">
      <c r="A10" s="268"/>
      <c r="B10" s="125" t="s">
        <v>230</v>
      </c>
      <c r="C10" s="103"/>
      <c r="D10" s="105"/>
      <c r="E10" s="106"/>
      <c r="F10" s="105"/>
      <c r="G10" s="163"/>
      <c r="H10" s="2"/>
    </row>
    <row r="11" spans="1:8" ht="18.75">
      <c r="A11" s="268"/>
      <c r="B11" s="125" t="s">
        <v>231</v>
      </c>
      <c r="C11" s="103"/>
      <c r="D11" s="105"/>
      <c r="E11" s="106"/>
      <c r="F11" s="105"/>
      <c r="G11" s="163"/>
      <c r="H11" s="2"/>
    </row>
    <row r="12" spans="1:8" ht="18.75">
      <c r="A12" s="268"/>
      <c r="B12" s="125" t="s">
        <v>233</v>
      </c>
      <c r="C12" s="103"/>
      <c r="D12" s="105"/>
      <c r="E12" s="106"/>
      <c r="F12" s="105"/>
      <c r="G12" s="163"/>
      <c r="H12" s="2"/>
    </row>
    <row r="13" spans="1:8" ht="18.75">
      <c r="A13" s="295"/>
      <c r="B13" s="125" t="s">
        <v>56</v>
      </c>
      <c r="C13" s="103"/>
      <c r="D13" s="105"/>
      <c r="E13" s="106"/>
      <c r="F13" s="105"/>
      <c r="G13" s="163"/>
      <c r="H13" s="2"/>
    </row>
    <row r="14" spans="1:8" ht="18.75">
      <c r="A14" s="267">
        <v>263</v>
      </c>
      <c r="B14" s="99" t="s">
        <v>30</v>
      </c>
      <c r="C14" s="230">
        <v>200</v>
      </c>
      <c r="D14" s="100">
        <v>0.12</v>
      </c>
      <c r="E14" s="100">
        <v>0</v>
      </c>
      <c r="F14" s="100">
        <v>12.04</v>
      </c>
      <c r="G14" s="101">
        <v>48.64</v>
      </c>
      <c r="H14" s="2"/>
    </row>
    <row r="15" spans="1:8" ht="18.75">
      <c r="A15" s="268"/>
      <c r="B15" s="102" t="s">
        <v>36</v>
      </c>
      <c r="C15" s="103"/>
      <c r="D15" s="104"/>
      <c r="E15" s="105"/>
      <c r="F15" s="106"/>
      <c r="G15" s="105"/>
      <c r="H15" s="2"/>
    </row>
    <row r="16" spans="1:8" ht="18.75">
      <c r="A16" s="268"/>
      <c r="B16" s="102" t="s">
        <v>37</v>
      </c>
      <c r="C16" s="103"/>
      <c r="D16" s="104"/>
      <c r="E16" s="105"/>
      <c r="F16" s="106"/>
      <c r="G16" s="105"/>
      <c r="H16" s="2"/>
    </row>
    <row r="17" spans="1:8" ht="18.75">
      <c r="A17" s="295"/>
      <c r="B17" s="107" t="s">
        <v>38</v>
      </c>
      <c r="C17" s="108"/>
      <c r="D17" s="109"/>
      <c r="E17" s="110"/>
      <c r="F17" s="111"/>
      <c r="G17" s="110"/>
      <c r="H17" s="2"/>
    </row>
    <row r="18" spans="1:8" ht="18.75">
      <c r="A18" s="228"/>
      <c r="B18" s="245" t="s">
        <v>255</v>
      </c>
      <c r="C18" s="108">
        <v>16</v>
      </c>
      <c r="D18" s="109">
        <v>3.5</v>
      </c>
      <c r="E18" s="110">
        <v>3.6</v>
      </c>
      <c r="F18" s="111">
        <v>0</v>
      </c>
      <c r="G18" s="110">
        <v>48.02</v>
      </c>
      <c r="H18" s="2"/>
    </row>
    <row r="19" spans="1:8" ht="18.75">
      <c r="A19" s="15"/>
      <c r="B19" s="16" t="s">
        <v>18</v>
      </c>
      <c r="C19" s="232">
        <v>30</v>
      </c>
      <c r="D19" s="110">
        <v>2.2000000000000002</v>
      </c>
      <c r="E19" s="110">
        <v>0.24</v>
      </c>
      <c r="F19" s="110">
        <v>14.8</v>
      </c>
      <c r="G19" s="110">
        <v>20.49</v>
      </c>
      <c r="H19" s="27"/>
    </row>
    <row r="20" spans="1:8" ht="18.75">
      <c r="A20" s="286" t="s">
        <v>19</v>
      </c>
      <c r="B20" s="287"/>
      <c r="C20" s="183">
        <f>SUM(C8:C19)</f>
        <v>451</v>
      </c>
      <c r="D20" s="183">
        <f t="shared" ref="D20:G20" si="0">SUM(D8:D19)</f>
        <v>13.760000000000002</v>
      </c>
      <c r="E20" s="183">
        <f t="shared" si="0"/>
        <v>12.05</v>
      </c>
      <c r="F20" s="183">
        <f t="shared" si="0"/>
        <v>61.97</v>
      </c>
      <c r="G20" s="183">
        <f t="shared" si="0"/>
        <v>363.32</v>
      </c>
      <c r="H20" s="27"/>
    </row>
    <row r="21" spans="1:8" ht="18.75">
      <c r="A21" s="310"/>
      <c r="B21" s="311"/>
      <c r="C21" s="311"/>
      <c r="D21" s="311"/>
      <c r="E21" s="311"/>
      <c r="F21" s="311"/>
      <c r="G21" s="312"/>
      <c r="H21" s="27"/>
    </row>
    <row r="22" spans="1:8" ht="18.75">
      <c r="A22" s="263" t="s">
        <v>245</v>
      </c>
      <c r="B22" s="274"/>
      <c r="C22" s="274"/>
      <c r="D22" s="274"/>
      <c r="E22" s="274"/>
      <c r="F22" s="274"/>
      <c r="G22" s="264"/>
      <c r="H22" s="27"/>
    </row>
    <row r="23" spans="1:8" ht="18.75">
      <c r="A23" s="229"/>
      <c r="B23" s="158" t="s">
        <v>126</v>
      </c>
      <c r="C23" s="159">
        <v>200</v>
      </c>
      <c r="D23" s="18">
        <v>1</v>
      </c>
      <c r="E23" s="18">
        <v>0.2</v>
      </c>
      <c r="F23" s="18">
        <v>20.2</v>
      </c>
      <c r="G23" s="127">
        <v>92</v>
      </c>
      <c r="H23" s="27"/>
    </row>
    <row r="24" spans="1:8" ht="18.75">
      <c r="A24" s="58"/>
      <c r="B24" s="175"/>
      <c r="C24" s="37"/>
      <c r="D24" s="37"/>
      <c r="E24" s="37"/>
      <c r="F24" s="37"/>
      <c r="G24" s="19"/>
      <c r="H24" s="27"/>
    </row>
    <row r="25" spans="1:8" ht="18.75">
      <c r="A25" s="26" t="s">
        <v>20</v>
      </c>
      <c r="B25" s="31"/>
      <c r="C25" s="25"/>
      <c r="D25" s="25"/>
      <c r="E25" s="31"/>
      <c r="F25" s="26"/>
      <c r="G25" s="26"/>
      <c r="H25" s="2"/>
    </row>
    <row r="26" spans="1:8" ht="18.75">
      <c r="A26" s="260">
        <v>9</v>
      </c>
      <c r="B26" s="136" t="s">
        <v>288</v>
      </c>
      <c r="C26" s="43">
        <v>50</v>
      </c>
      <c r="D26" s="34">
        <v>0.56999999999999995</v>
      </c>
      <c r="E26" s="34">
        <v>5.04</v>
      </c>
      <c r="F26" s="34">
        <v>5.19</v>
      </c>
      <c r="G26" s="34">
        <v>68.400000000000006</v>
      </c>
      <c r="H26" s="2"/>
    </row>
    <row r="27" spans="1:8" ht="18.75">
      <c r="A27" s="260"/>
      <c r="B27" s="182" t="s">
        <v>289</v>
      </c>
      <c r="C27" s="45"/>
      <c r="D27" s="38"/>
      <c r="E27" s="38"/>
      <c r="F27" s="38"/>
      <c r="G27" s="38"/>
      <c r="H27" s="2"/>
    </row>
    <row r="28" spans="1:8" ht="18.75">
      <c r="A28" s="260"/>
      <c r="B28" s="125" t="s">
        <v>290</v>
      </c>
      <c r="C28" s="45"/>
      <c r="D28" s="38"/>
      <c r="E28" s="38"/>
      <c r="F28" s="38"/>
      <c r="G28" s="38"/>
      <c r="H28" s="2"/>
    </row>
    <row r="29" spans="1:8" ht="18.75">
      <c r="A29" s="260"/>
      <c r="B29" s="125" t="s">
        <v>291</v>
      </c>
      <c r="C29" s="187"/>
      <c r="D29" s="41"/>
      <c r="E29" s="41"/>
      <c r="F29" s="41"/>
      <c r="G29" s="41"/>
      <c r="H29" s="2"/>
    </row>
    <row r="30" spans="1:8" ht="18.75">
      <c r="A30" s="260">
        <v>38</v>
      </c>
      <c r="B30" s="42" t="s">
        <v>84</v>
      </c>
      <c r="C30" s="43">
        <v>200</v>
      </c>
      <c r="D30" s="34">
        <v>2.2599999999999998</v>
      </c>
      <c r="E30" s="34">
        <v>2.29</v>
      </c>
      <c r="F30" s="34">
        <v>17.41</v>
      </c>
      <c r="G30" s="34">
        <v>99.27</v>
      </c>
      <c r="H30" s="2"/>
    </row>
    <row r="31" spans="1:8" ht="18.75">
      <c r="A31" s="260"/>
      <c r="B31" s="44" t="s">
        <v>85</v>
      </c>
      <c r="C31" s="45"/>
      <c r="D31" s="38"/>
      <c r="E31" s="38"/>
      <c r="F31" s="38"/>
      <c r="G31" s="38"/>
      <c r="H31" s="2"/>
    </row>
    <row r="32" spans="1:8" ht="18.75">
      <c r="A32" s="260"/>
      <c r="B32" s="44" t="s">
        <v>40</v>
      </c>
      <c r="C32" s="45"/>
      <c r="D32" s="38"/>
      <c r="E32" s="38"/>
      <c r="F32" s="38"/>
      <c r="G32" s="38"/>
      <c r="H32" s="2"/>
    </row>
    <row r="33" spans="1:8" ht="18.75">
      <c r="A33" s="260"/>
      <c r="B33" s="44" t="s">
        <v>22</v>
      </c>
      <c r="C33" s="45"/>
      <c r="D33" s="38"/>
      <c r="E33" s="38"/>
      <c r="F33" s="38"/>
      <c r="G33" s="38"/>
      <c r="H33" s="2"/>
    </row>
    <row r="34" spans="1:8" ht="18.75">
      <c r="A34" s="260"/>
      <c r="B34" s="44" t="s">
        <v>86</v>
      </c>
      <c r="C34" s="45"/>
      <c r="D34" s="38"/>
      <c r="E34" s="38"/>
      <c r="F34" s="38"/>
      <c r="G34" s="38"/>
      <c r="H34" s="2"/>
    </row>
    <row r="35" spans="1:8" ht="18.75">
      <c r="A35" s="260"/>
      <c r="B35" s="44" t="s">
        <v>202</v>
      </c>
      <c r="C35" s="45"/>
      <c r="D35" s="38"/>
      <c r="E35" s="38"/>
      <c r="F35" s="38"/>
      <c r="G35" s="38"/>
      <c r="H35" s="2"/>
    </row>
    <row r="36" spans="1:8" ht="18.75">
      <c r="A36" s="260"/>
      <c r="B36" s="44" t="s">
        <v>87</v>
      </c>
      <c r="C36" s="45"/>
      <c r="D36" s="38"/>
      <c r="E36" s="38"/>
      <c r="F36" s="38"/>
      <c r="G36" s="38"/>
      <c r="H36" s="2"/>
    </row>
    <row r="37" spans="1:8" ht="18.75">
      <c r="A37" s="260">
        <v>136</v>
      </c>
      <c r="B37" s="32" t="s">
        <v>66</v>
      </c>
      <c r="C37" s="62">
        <v>70</v>
      </c>
      <c r="D37" s="34">
        <v>4.33</v>
      </c>
      <c r="E37" s="35">
        <v>0.51</v>
      </c>
      <c r="F37" s="34">
        <v>0.43</v>
      </c>
      <c r="G37" s="34">
        <v>57.32</v>
      </c>
      <c r="H37" s="2"/>
    </row>
    <row r="38" spans="1:8" ht="18.75">
      <c r="A38" s="308"/>
      <c r="B38" s="36" t="s">
        <v>225</v>
      </c>
      <c r="C38" s="74"/>
      <c r="D38" s="38"/>
      <c r="E38" s="39"/>
      <c r="F38" s="38"/>
      <c r="G38" s="38"/>
      <c r="H38" s="2"/>
    </row>
    <row r="39" spans="1:8" ht="18.75">
      <c r="A39" s="308"/>
      <c r="B39" s="36" t="s">
        <v>226</v>
      </c>
      <c r="C39" s="74"/>
      <c r="D39" s="38"/>
      <c r="E39" s="39"/>
      <c r="F39" s="38"/>
      <c r="G39" s="38"/>
      <c r="H39" s="2"/>
    </row>
    <row r="40" spans="1:8" ht="18.75">
      <c r="A40" s="308"/>
      <c r="B40" s="36" t="s">
        <v>227</v>
      </c>
      <c r="C40" s="74"/>
      <c r="D40" s="38"/>
      <c r="E40" s="39"/>
      <c r="F40" s="38"/>
      <c r="G40" s="38"/>
      <c r="H40" s="2"/>
    </row>
    <row r="41" spans="1:8" ht="18.75">
      <c r="A41" s="308"/>
      <c r="B41" s="36" t="s">
        <v>228</v>
      </c>
      <c r="C41" s="74"/>
      <c r="D41" s="38"/>
      <c r="E41" s="39"/>
      <c r="F41" s="38"/>
      <c r="G41" s="38"/>
      <c r="H41" s="2"/>
    </row>
    <row r="42" spans="1:8" ht="18.75">
      <c r="A42" s="308"/>
      <c r="B42" s="40" t="s">
        <v>229</v>
      </c>
      <c r="C42" s="179"/>
      <c r="D42" s="41"/>
      <c r="E42" s="180"/>
      <c r="F42" s="41"/>
      <c r="G42" s="41"/>
      <c r="H42" s="2"/>
    </row>
    <row r="43" spans="1:8" ht="18.75">
      <c r="A43" s="280">
        <v>206</v>
      </c>
      <c r="B43" s="205" t="s">
        <v>50</v>
      </c>
      <c r="C43" s="70">
        <v>150</v>
      </c>
      <c r="D43" s="34">
        <v>3.19</v>
      </c>
      <c r="E43" s="35">
        <v>6.06</v>
      </c>
      <c r="F43" s="34">
        <v>23.3</v>
      </c>
      <c r="G43" s="34">
        <v>160.44999999999999</v>
      </c>
      <c r="H43" s="2"/>
    </row>
    <row r="44" spans="1:8" ht="18.75">
      <c r="A44" s="294"/>
      <c r="B44" s="36" t="s">
        <v>51</v>
      </c>
      <c r="C44" s="59"/>
      <c r="D44" s="38"/>
      <c r="E44" s="39"/>
      <c r="F44" s="38"/>
      <c r="G44" s="38"/>
      <c r="H44" s="2"/>
    </row>
    <row r="45" spans="1:8" ht="18.75">
      <c r="A45" s="294"/>
      <c r="B45" s="36" t="s">
        <v>52</v>
      </c>
      <c r="C45" s="59"/>
      <c r="D45" s="38"/>
      <c r="E45" s="39"/>
      <c r="F45" s="38"/>
      <c r="G45" s="38"/>
      <c r="H45" s="2"/>
    </row>
    <row r="46" spans="1:8" ht="18.75">
      <c r="A46" s="294"/>
      <c r="B46" s="36" t="s">
        <v>24</v>
      </c>
      <c r="C46" s="59"/>
      <c r="D46" s="38"/>
      <c r="E46" s="39"/>
      <c r="F46" s="38"/>
      <c r="G46" s="38"/>
      <c r="H46" s="2"/>
    </row>
    <row r="47" spans="1:8" ht="18.75">
      <c r="A47" s="267">
        <v>239</v>
      </c>
      <c r="B47" s="141" t="s">
        <v>121</v>
      </c>
      <c r="C47" s="124">
        <v>200</v>
      </c>
      <c r="D47" s="100">
        <v>0.33</v>
      </c>
      <c r="E47" s="114">
        <v>0</v>
      </c>
      <c r="F47" s="100">
        <v>22.66</v>
      </c>
      <c r="G47" s="100">
        <v>91.98</v>
      </c>
      <c r="H47" s="2"/>
    </row>
    <row r="48" spans="1:8" ht="18.75">
      <c r="A48" s="268"/>
      <c r="B48" s="125" t="s">
        <v>256</v>
      </c>
      <c r="C48" s="103"/>
      <c r="D48" s="105"/>
      <c r="E48" s="106"/>
      <c r="F48" s="105"/>
      <c r="G48" s="105"/>
      <c r="H48" s="2"/>
    </row>
    <row r="49" spans="1:8" ht="18.75">
      <c r="A49" s="268"/>
      <c r="B49" s="125" t="s">
        <v>257</v>
      </c>
      <c r="C49" s="103"/>
      <c r="D49" s="105"/>
      <c r="E49" s="106"/>
      <c r="F49" s="105"/>
      <c r="G49" s="105"/>
      <c r="H49" s="2"/>
    </row>
    <row r="50" spans="1:8" ht="18.75">
      <c r="A50" s="295"/>
      <c r="B50" s="126" t="s">
        <v>124</v>
      </c>
      <c r="C50" s="108"/>
      <c r="D50" s="110"/>
      <c r="E50" s="111"/>
      <c r="F50" s="110"/>
      <c r="G50" s="110"/>
      <c r="H50" s="2"/>
    </row>
    <row r="51" spans="1:8" ht="18.75">
      <c r="A51" s="206"/>
      <c r="B51" s="16" t="s">
        <v>18</v>
      </c>
      <c r="C51" s="232">
        <v>30</v>
      </c>
      <c r="D51" s="110">
        <v>2.2000000000000002</v>
      </c>
      <c r="E51" s="110">
        <v>0.24</v>
      </c>
      <c r="F51" s="110">
        <v>14.8</v>
      </c>
      <c r="G51" s="110">
        <v>20.49</v>
      </c>
      <c r="H51" s="27"/>
    </row>
    <row r="52" spans="1:8" ht="18.75">
      <c r="A52" s="186"/>
      <c r="B52" s="131" t="s">
        <v>26</v>
      </c>
      <c r="C52" s="121">
        <v>60</v>
      </c>
      <c r="D52" s="41">
        <v>3.3</v>
      </c>
      <c r="E52" s="41">
        <v>0.6</v>
      </c>
      <c r="F52" s="41">
        <v>16.7</v>
      </c>
      <c r="G52" s="41">
        <v>126.5</v>
      </c>
      <c r="H52" s="27"/>
    </row>
    <row r="53" spans="1:8" ht="18.75">
      <c r="A53" s="263" t="s">
        <v>27</v>
      </c>
      <c r="B53" s="264"/>
      <c r="C53" s="165">
        <f>SUM(C26:C52)</f>
        <v>760</v>
      </c>
      <c r="D53" s="165">
        <f t="shared" ref="D53:G53" si="1">SUM(D26:D52)</f>
        <v>16.18</v>
      </c>
      <c r="E53" s="165">
        <f t="shared" si="1"/>
        <v>14.739999999999998</v>
      </c>
      <c r="F53" s="165">
        <f t="shared" si="1"/>
        <v>100.49</v>
      </c>
      <c r="G53" s="165">
        <f t="shared" si="1"/>
        <v>624.41000000000008</v>
      </c>
      <c r="H53" s="27"/>
    </row>
    <row r="54" spans="1:8" ht="18.75">
      <c r="A54" s="63"/>
      <c r="B54" s="63"/>
      <c r="C54" s="178"/>
      <c r="D54" s="87"/>
      <c r="E54" s="87"/>
      <c r="F54" s="87"/>
      <c r="G54" s="87"/>
      <c r="H54" s="27"/>
    </row>
    <row r="55" spans="1:8" ht="18.75">
      <c r="A55" s="26" t="s">
        <v>28</v>
      </c>
      <c r="B55" s="24"/>
      <c r="C55" s="20"/>
      <c r="D55" s="21"/>
      <c r="E55" s="21"/>
      <c r="F55" s="21"/>
      <c r="G55" s="22"/>
      <c r="H55" s="27"/>
    </row>
    <row r="56" spans="1:8" ht="18.75">
      <c r="A56" s="145"/>
      <c r="B56" s="49" t="s">
        <v>29</v>
      </c>
      <c r="C56" s="159">
        <v>60</v>
      </c>
      <c r="D56" s="18">
        <v>1.6</v>
      </c>
      <c r="E56" s="18">
        <v>2</v>
      </c>
      <c r="F56" s="18">
        <v>46.3</v>
      </c>
      <c r="G56" s="18">
        <v>153</v>
      </c>
      <c r="H56" s="27"/>
    </row>
    <row r="57" spans="1:8" ht="18.75">
      <c r="A57" s="233">
        <v>255</v>
      </c>
      <c r="B57" s="131" t="s">
        <v>89</v>
      </c>
      <c r="C57" s="121">
        <v>200</v>
      </c>
      <c r="D57" s="41">
        <v>5.59</v>
      </c>
      <c r="E57" s="41">
        <v>6.38</v>
      </c>
      <c r="F57" s="41">
        <v>9.3800000000000008</v>
      </c>
      <c r="G57" s="41">
        <v>117.31</v>
      </c>
      <c r="H57" s="2"/>
    </row>
    <row r="58" spans="1:8" ht="18.75">
      <c r="A58" s="288" t="s">
        <v>32</v>
      </c>
      <c r="B58" s="289"/>
      <c r="C58" s="188">
        <f>SUM(C56:C57)</f>
        <v>260</v>
      </c>
      <c r="D58" s="188">
        <f t="shared" ref="D58:G58" si="2">SUM(D56:D57)</f>
        <v>7.1899999999999995</v>
      </c>
      <c r="E58" s="188">
        <f t="shared" si="2"/>
        <v>8.379999999999999</v>
      </c>
      <c r="F58" s="188">
        <f t="shared" si="2"/>
        <v>55.68</v>
      </c>
      <c r="G58" s="188">
        <f t="shared" si="2"/>
        <v>270.31</v>
      </c>
      <c r="H58" s="2"/>
    </row>
    <row r="59" spans="1:8" ht="18.75">
      <c r="A59" s="263" t="s">
        <v>105</v>
      </c>
      <c r="B59" s="264"/>
      <c r="C59" s="53"/>
      <c r="D59" s="53"/>
      <c r="E59" s="53"/>
      <c r="F59" s="53"/>
      <c r="G59" s="324">
        <f>G20+G23+G53+G58</f>
        <v>1350.04</v>
      </c>
      <c r="H59" s="2"/>
    </row>
    <row r="60" spans="1:8" ht="18.75">
      <c r="A60" s="63"/>
      <c r="B60" s="63"/>
      <c r="C60" s="80"/>
      <c r="D60" s="64"/>
      <c r="E60" s="64"/>
      <c r="F60" s="64"/>
      <c r="G60" s="64"/>
      <c r="H60" s="2"/>
    </row>
    <row r="61" spans="1:8">
      <c r="G61" s="24"/>
    </row>
  </sheetData>
  <mergeCells count="18">
    <mergeCell ref="G5:G7"/>
    <mergeCell ref="D5:F6"/>
    <mergeCell ref="A20:B20"/>
    <mergeCell ref="A53:B53"/>
    <mergeCell ref="A58:B58"/>
    <mergeCell ref="B5:B7"/>
    <mergeCell ref="C5:C7"/>
    <mergeCell ref="A21:G21"/>
    <mergeCell ref="A22:G22"/>
    <mergeCell ref="A47:A50"/>
    <mergeCell ref="A59:B59"/>
    <mergeCell ref="A37:A42"/>
    <mergeCell ref="A43:A46"/>
    <mergeCell ref="A5:A7"/>
    <mergeCell ref="A8:A13"/>
    <mergeCell ref="A14:A17"/>
    <mergeCell ref="A26:A29"/>
    <mergeCell ref="A30:A36"/>
  </mergeCells>
  <pageMargins left="0.39370078740157483" right="0.19685039370078741" top="0.39370078740157483" bottom="0.19685039370078741" header="0.31496062992125984" footer="0.11811023622047245"/>
  <pageSetup paperSize="9"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H58"/>
  <sheetViews>
    <sheetView view="pageBreakPreview" topLeftCell="A10" zoomScale="60" zoomScaleNormal="85" workbookViewId="0">
      <selection activeCell="G21" sqref="G21"/>
    </sheetView>
  </sheetViews>
  <sheetFormatPr defaultColWidth="9" defaultRowHeight="15"/>
  <cols>
    <col min="1" max="1" width="9.140625" customWidth="1"/>
    <col min="2" max="2" width="60.7109375" customWidth="1"/>
    <col min="3" max="3" width="10.28515625" customWidth="1"/>
    <col min="4" max="5" width="9.28515625" customWidth="1"/>
    <col min="6" max="6" width="9.42578125" customWidth="1"/>
    <col min="7" max="7" width="21.42578125" customWidth="1"/>
  </cols>
  <sheetData>
    <row r="1" spans="1:8" ht="18.75">
      <c r="A1" s="1" t="s">
        <v>91</v>
      </c>
      <c r="B1" s="2"/>
      <c r="C1" s="27"/>
      <c r="D1" s="1"/>
      <c r="E1" s="2"/>
      <c r="F1" s="2"/>
      <c r="G1" s="27"/>
      <c r="H1" s="27"/>
    </row>
    <row r="2" spans="1:8" ht="18.75">
      <c r="A2" s="1" t="s">
        <v>1</v>
      </c>
      <c r="B2" s="2"/>
      <c r="C2" s="2"/>
      <c r="D2" s="2"/>
      <c r="E2" s="2"/>
      <c r="F2" s="2"/>
      <c r="G2" s="2"/>
      <c r="H2" s="27"/>
    </row>
    <row r="3" spans="1:8" ht="18.75">
      <c r="A3" s="3" t="s">
        <v>106</v>
      </c>
      <c r="B3" s="4"/>
      <c r="C3" s="5"/>
      <c r="D3" s="5"/>
      <c r="E3" s="27"/>
      <c r="F3" s="5"/>
      <c r="G3" s="5"/>
      <c r="H3" s="27"/>
    </row>
    <row r="4" spans="1:8" ht="18.75">
      <c r="A4" s="3" t="s">
        <v>2</v>
      </c>
      <c r="B4" s="27"/>
      <c r="C4" s="5"/>
      <c r="D4" s="5"/>
      <c r="E4" s="27"/>
      <c r="F4" s="5"/>
      <c r="G4" s="5"/>
      <c r="H4" s="27"/>
    </row>
    <row r="5" spans="1:8" ht="18.75">
      <c r="A5" s="292" t="s">
        <v>3</v>
      </c>
      <c r="B5" s="302" t="s">
        <v>4</v>
      </c>
      <c r="C5" s="299" t="s">
        <v>5</v>
      </c>
      <c r="D5" s="272" t="s">
        <v>6</v>
      </c>
      <c r="E5" s="278"/>
      <c r="F5" s="279"/>
      <c r="G5" s="275" t="s">
        <v>7</v>
      </c>
      <c r="H5" s="27"/>
    </row>
    <row r="6" spans="1:8" ht="1.5" customHeight="1">
      <c r="A6" s="292"/>
      <c r="B6" s="303"/>
      <c r="C6" s="300"/>
      <c r="D6" s="280"/>
      <c r="E6" s="281"/>
      <c r="F6" s="282"/>
      <c r="G6" s="276"/>
      <c r="H6" s="27"/>
    </row>
    <row r="7" spans="1:8" ht="18.75">
      <c r="A7" s="292"/>
      <c r="B7" s="304"/>
      <c r="C7" s="301"/>
      <c r="D7" s="6" t="s">
        <v>8</v>
      </c>
      <c r="E7" s="6" t="s">
        <v>9</v>
      </c>
      <c r="F7" s="6" t="s">
        <v>10</v>
      </c>
      <c r="G7" s="277"/>
      <c r="H7" s="27"/>
    </row>
    <row r="8" spans="1:8" ht="18.75">
      <c r="A8" s="266">
        <v>90</v>
      </c>
      <c r="B8" s="139" t="s">
        <v>11</v>
      </c>
      <c r="C8" s="119">
        <v>155</v>
      </c>
      <c r="D8" s="151">
        <v>4.5</v>
      </c>
      <c r="E8" s="96">
        <v>5.8</v>
      </c>
      <c r="F8" s="151">
        <v>22.7</v>
      </c>
      <c r="G8" s="96">
        <v>162.44999999999999</v>
      </c>
      <c r="H8" s="2"/>
    </row>
    <row r="9" spans="1:8" ht="18.75">
      <c r="A9" s="266"/>
      <c r="B9" s="152" t="s">
        <v>237</v>
      </c>
      <c r="C9" s="153"/>
      <c r="D9" s="154"/>
      <c r="E9" s="155"/>
      <c r="F9" s="154"/>
      <c r="G9" s="155"/>
      <c r="H9" s="2"/>
    </row>
    <row r="10" spans="1:8" ht="18.75">
      <c r="A10" s="266"/>
      <c r="B10" s="152" t="s">
        <v>238</v>
      </c>
      <c r="C10" s="153"/>
      <c r="D10" s="154"/>
      <c r="E10" s="155"/>
      <c r="F10" s="154"/>
      <c r="G10" s="155"/>
      <c r="H10" s="2"/>
    </row>
    <row r="11" spans="1:8" ht="18.75">
      <c r="A11" s="266"/>
      <c r="B11" s="152" t="s">
        <v>239</v>
      </c>
      <c r="C11" s="153"/>
      <c r="D11" s="154"/>
      <c r="E11" s="155"/>
      <c r="F11" s="154"/>
      <c r="G11" s="155"/>
      <c r="H11" s="2"/>
    </row>
    <row r="12" spans="1:8" ht="18.75">
      <c r="A12" s="266"/>
      <c r="B12" s="152" t="s">
        <v>240</v>
      </c>
      <c r="C12" s="153"/>
      <c r="D12" s="154"/>
      <c r="E12" s="155"/>
      <c r="F12" s="154"/>
      <c r="G12" s="155"/>
      <c r="H12" s="2"/>
    </row>
    <row r="13" spans="1:8" ht="18.75">
      <c r="A13" s="266"/>
      <c r="B13" s="156" t="s">
        <v>13</v>
      </c>
      <c r="C13" s="153"/>
      <c r="D13" s="154"/>
      <c r="E13" s="155"/>
      <c r="F13" s="154"/>
      <c r="G13" s="155"/>
      <c r="H13" s="2"/>
    </row>
    <row r="14" spans="1:8" ht="18.75">
      <c r="A14" s="267">
        <v>260</v>
      </c>
      <c r="B14" s="138" t="s">
        <v>241</v>
      </c>
      <c r="C14" s="230">
        <v>200</v>
      </c>
      <c r="D14" s="100">
        <v>7.0000000000000007E-2</v>
      </c>
      <c r="E14" s="100">
        <v>0.01</v>
      </c>
      <c r="F14" s="100">
        <v>15.31</v>
      </c>
      <c r="G14" s="101">
        <v>61.62</v>
      </c>
      <c r="H14" s="27"/>
    </row>
    <row r="15" spans="1:8" ht="18.75">
      <c r="A15" s="268"/>
      <c r="B15" s="102" t="s">
        <v>36</v>
      </c>
      <c r="C15" s="103"/>
      <c r="D15" s="104"/>
      <c r="E15" s="105"/>
      <c r="F15" s="106"/>
      <c r="G15" s="105"/>
      <c r="H15" s="27"/>
    </row>
    <row r="16" spans="1:8" ht="18.75">
      <c r="A16" s="268"/>
      <c r="B16" s="102" t="s">
        <v>37</v>
      </c>
      <c r="C16" s="103"/>
      <c r="D16" s="104"/>
      <c r="E16" s="105"/>
      <c r="F16" s="106"/>
      <c r="G16" s="105"/>
      <c r="H16" s="27"/>
    </row>
    <row r="17" spans="1:8" ht="18.75">
      <c r="A17" s="268"/>
      <c r="B17" s="115" t="s">
        <v>242</v>
      </c>
      <c r="C17" s="231"/>
      <c r="D17" s="106"/>
      <c r="E17" s="105"/>
      <c r="F17" s="106"/>
      <c r="G17" s="105"/>
      <c r="H17" s="27"/>
    </row>
    <row r="18" spans="1:8" ht="18.75">
      <c r="A18" s="268"/>
      <c r="B18" s="115" t="s">
        <v>243</v>
      </c>
      <c r="C18" s="231"/>
      <c r="D18" s="106"/>
      <c r="E18" s="105"/>
      <c r="F18" s="106"/>
      <c r="G18" s="105"/>
      <c r="H18" s="27"/>
    </row>
    <row r="19" spans="1:8" ht="18.75">
      <c r="A19" s="194"/>
      <c r="B19" s="243" t="s">
        <v>244</v>
      </c>
      <c r="C19" s="194">
        <v>40</v>
      </c>
      <c r="D19" s="195">
        <v>5.0999999999999996</v>
      </c>
      <c r="E19" s="195">
        <v>4.5999999999999996</v>
      </c>
      <c r="F19" s="195">
        <v>0.3</v>
      </c>
      <c r="G19" s="195">
        <v>63</v>
      </c>
      <c r="H19" s="27"/>
    </row>
    <row r="20" spans="1:8" ht="18.75">
      <c r="A20" s="233"/>
      <c r="B20" s="16" t="s">
        <v>18</v>
      </c>
      <c r="C20" s="194">
        <v>35</v>
      </c>
      <c r="D20" s="195">
        <v>2.6</v>
      </c>
      <c r="E20" s="195">
        <v>0.2</v>
      </c>
      <c r="F20" s="195">
        <v>17.2</v>
      </c>
      <c r="G20" s="195">
        <v>70.2</v>
      </c>
      <c r="H20" s="27"/>
    </row>
    <row r="21" spans="1:8" ht="18.75">
      <c r="A21" s="286" t="s">
        <v>19</v>
      </c>
      <c r="B21" s="287"/>
      <c r="C21" s="157">
        <f>SUM(C8:C20)</f>
        <v>430</v>
      </c>
      <c r="D21" s="157">
        <f>SUM(D8:D20)</f>
        <v>12.27</v>
      </c>
      <c r="E21" s="157">
        <f>SUM(E8:E20)</f>
        <v>10.61</v>
      </c>
      <c r="F21" s="157">
        <f>SUM(F8:F20)</f>
        <v>55.509999999999991</v>
      </c>
      <c r="G21" s="157">
        <f>SUM(G8:G20)</f>
        <v>357.27</v>
      </c>
      <c r="H21" s="27"/>
    </row>
    <row r="22" spans="1:8" ht="18.75">
      <c r="A22" s="196"/>
      <c r="B22" s="196"/>
      <c r="C22" s="241"/>
      <c r="D22" s="241"/>
      <c r="E22" s="241"/>
      <c r="F22" s="241"/>
      <c r="G22" s="241"/>
      <c r="H22" s="27"/>
    </row>
    <row r="23" spans="1:8" ht="18.75">
      <c r="A23" s="263" t="s">
        <v>245</v>
      </c>
      <c r="B23" s="274"/>
      <c r="C23" s="274"/>
      <c r="D23" s="274"/>
      <c r="E23" s="274"/>
      <c r="F23" s="274"/>
      <c r="G23" s="264"/>
      <c r="H23" s="27"/>
    </row>
    <row r="24" spans="1:8" ht="18.75">
      <c r="A24" s="229"/>
      <c r="B24" s="158" t="s">
        <v>126</v>
      </c>
      <c r="C24" s="159">
        <v>200</v>
      </c>
      <c r="D24" s="18">
        <v>1</v>
      </c>
      <c r="E24" s="18">
        <v>0.2</v>
      </c>
      <c r="F24" s="18">
        <v>20.2</v>
      </c>
      <c r="G24" s="127">
        <v>92</v>
      </c>
      <c r="H24" s="27"/>
    </row>
    <row r="25" spans="1:8" ht="18.75">
      <c r="A25" s="26" t="s">
        <v>20</v>
      </c>
      <c r="B25" s="31"/>
      <c r="C25" s="25"/>
      <c r="D25" s="25"/>
      <c r="E25" s="31"/>
      <c r="F25" s="26"/>
      <c r="G25" s="26"/>
      <c r="H25" s="27"/>
    </row>
    <row r="26" spans="1:8" ht="18.75">
      <c r="A26" s="260">
        <v>4</v>
      </c>
      <c r="B26" s="42" t="s">
        <v>282</v>
      </c>
      <c r="C26" s="76">
        <v>50</v>
      </c>
      <c r="D26" s="34">
        <v>0.82</v>
      </c>
      <c r="E26" s="34">
        <v>5.04</v>
      </c>
      <c r="F26" s="34">
        <v>5.31</v>
      </c>
      <c r="G26" s="34">
        <v>67.47</v>
      </c>
      <c r="H26" s="27"/>
    </row>
    <row r="27" spans="1:8" ht="18.75">
      <c r="A27" s="260"/>
      <c r="B27" s="44" t="s">
        <v>283</v>
      </c>
      <c r="C27" s="78"/>
      <c r="D27" s="38"/>
      <c r="E27" s="38"/>
      <c r="F27" s="38"/>
      <c r="G27" s="38"/>
      <c r="H27" s="27"/>
    </row>
    <row r="28" spans="1:8" ht="18.75">
      <c r="A28" s="260"/>
      <c r="B28" s="44" t="s">
        <v>284</v>
      </c>
      <c r="C28" s="78"/>
      <c r="D28" s="38"/>
      <c r="E28" s="38"/>
      <c r="F28" s="38"/>
      <c r="G28" s="38"/>
      <c r="H28" s="27"/>
    </row>
    <row r="29" spans="1:8" ht="18.75">
      <c r="A29" s="260"/>
      <c r="B29" s="44" t="s">
        <v>285</v>
      </c>
      <c r="C29" s="78"/>
      <c r="D29" s="38"/>
      <c r="E29" s="38"/>
      <c r="F29" s="38"/>
      <c r="G29" s="38"/>
      <c r="H29" s="27"/>
    </row>
    <row r="30" spans="1:8" ht="18.75">
      <c r="A30" s="260"/>
      <c r="B30" s="44" t="s">
        <v>286</v>
      </c>
      <c r="C30" s="78"/>
      <c r="D30" s="38"/>
      <c r="E30" s="38"/>
      <c r="F30" s="38"/>
      <c r="G30" s="38"/>
      <c r="H30" s="27"/>
    </row>
    <row r="31" spans="1:8" ht="18.75">
      <c r="A31" s="260"/>
      <c r="B31" s="259" t="s">
        <v>287</v>
      </c>
      <c r="C31" s="121"/>
      <c r="D31" s="41"/>
      <c r="E31" s="41"/>
      <c r="F31" s="41"/>
      <c r="G31" s="41"/>
      <c r="H31" s="27"/>
    </row>
    <row r="32" spans="1:8" ht="18.75">
      <c r="A32" s="269">
        <v>36</v>
      </c>
      <c r="B32" s="84" t="s">
        <v>21</v>
      </c>
      <c r="C32" s="76">
        <v>180</v>
      </c>
      <c r="D32" s="35">
        <v>1.68</v>
      </c>
      <c r="E32" s="34">
        <v>2.8</v>
      </c>
      <c r="F32" s="35">
        <v>9.8000000000000007</v>
      </c>
      <c r="G32" s="34">
        <v>71.12</v>
      </c>
      <c r="H32" s="2"/>
    </row>
    <row r="33" spans="1:8" ht="18.75">
      <c r="A33" s="270"/>
      <c r="B33" s="25" t="s">
        <v>162</v>
      </c>
      <c r="C33" s="78"/>
      <c r="D33" s="39"/>
      <c r="E33" s="38"/>
      <c r="F33" s="39"/>
      <c r="G33" s="38"/>
      <c r="H33" s="2"/>
    </row>
    <row r="34" spans="1:8" ht="18.75">
      <c r="A34" s="270"/>
      <c r="B34" s="25" t="s">
        <v>163</v>
      </c>
      <c r="C34" s="78"/>
      <c r="D34" s="39"/>
      <c r="E34" s="38"/>
      <c r="F34" s="39"/>
      <c r="G34" s="38"/>
      <c r="H34" s="2"/>
    </row>
    <row r="35" spans="1:8" ht="18.75">
      <c r="A35" s="270"/>
      <c r="B35" s="25" t="s">
        <v>164</v>
      </c>
      <c r="C35" s="78"/>
      <c r="D35" s="39"/>
      <c r="E35" s="38"/>
      <c r="F35" s="39"/>
      <c r="G35" s="38"/>
      <c r="H35" s="2"/>
    </row>
    <row r="36" spans="1:8" ht="18.75">
      <c r="A36" s="270"/>
      <c r="B36" s="25" t="s">
        <v>131</v>
      </c>
      <c r="C36" s="78"/>
      <c r="D36" s="39"/>
      <c r="E36" s="38"/>
      <c r="F36" s="39"/>
      <c r="G36" s="38"/>
      <c r="H36" s="2"/>
    </row>
    <row r="37" spans="1:8" ht="18.75">
      <c r="A37" s="270"/>
      <c r="B37" s="25" t="s">
        <v>165</v>
      </c>
      <c r="C37" s="78"/>
      <c r="D37" s="39"/>
      <c r="E37" s="38"/>
      <c r="F37" s="39"/>
      <c r="G37" s="38"/>
      <c r="H37" s="2"/>
    </row>
    <row r="38" spans="1:8" ht="18.75">
      <c r="A38" s="270"/>
      <c r="B38" s="25" t="s">
        <v>166</v>
      </c>
      <c r="C38" s="78"/>
      <c r="D38" s="39"/>
      <c r="E38" s="38"/>
      <c r="F38" s="39"/>
      <c r="G38" s="38"/>
      <c r="H38" s="2"/>
    </row>
    <row r="39" spans="1:8" ht="18.75">
      <c r="A39" s="271">
        <v>153</v>
      </c>
      <c r="B39" s="32" t="s">
        <v>143</v>
      </c>
      <c r="C39" s="61">
        <v>200</v>
      </c>
      <c r="D39" s="35">
        <v>22.5</v>
      </c>
      <c r="E39" s="34">
        <v>18.100000000000001</v>
      </c>
      <c r="F39" s="35">
        <v>25.7</v>
      </c>
      <c r="G39" s="34">
        <v>356.38</v>
      </c>
      <c r="H39" s="2"/>
    </row>
    <row r="40" spans="1:8" ht="18.75">
      <c r="A40" s="271"/>
      <c r="B40" s="36" t="s">
        <v>258</v>
      </c>
      <c r="C40" s="161"/>
      <c r="D40" s="39"/>
      <c r="E40" s="38"/>
      <c r="F40" s="39"/>
      <c r="G40" s="38"/>
      <c r="H40" s="27"/>
    </row>
    <row r="41" spans="1:8" ht="18.75">
      <c r="A41" s="271"/>
      <c r="B41" s="36" t="s">
        <v>259</v>
      </c>
      <c r="C41" s="161"/>
      <c r="D41" s="39"/>
      <c r="E41" s="38"/>
      <c r="F41" s="39"/>
      <c r="G41" s="38"/>
      <c r="H41" s="27"/>
    </row>
    <row r="42" spans="1:8" ht="18.75">
      <c r="A42" s="271"/>
      <c r="B42" s="36" t="s">
        <v>260</v>
      </c>
      <c r="C42" s="161"/>
      <c r="D42" s="39"/>
      <c r="E42" s="38"/>
      <c r="F42" s="39"/>
      <c r="G42" s="38"/>
      <c r="H42" s="27"/>
    </row>
    <row r="43" spans="1:8" ht="18.75">
      <c r="A43" s="271"/>
      <c r="B43" s="36" t="s">
        <v>261</v>
      </c>
      <c r="C43" s="161"/>
      <c r="D43" s="39"/>
      <c r="E43" s="38"/>
      <c r="F43" s="39"/>
      <c r="G43" s="38"/>
      <c r="H43" s="27"/>
    </row>
    <row r="44" spans="1:8" ht="18.75">
      <c r="A44" s="271"/>
      <c r="B44" s="36" t="s">
        <v>262</v>
      </c>
      <c r="C44" s="161"/>
      <c r="D44" s="39"/>
      <c r="E44" s="38"/>
      <c r="F44" s="39"/>
      <c r="G44" s="38"/>
      <c r="H44" s="27"/>
    </row>
    <row r="45" spans="1:8" ht="18.75">
      <c r="A45" s="269">
        <v>256</v>
      </c>
      <c r="B45" s="32" t="s">
        <v>80</v>
      </c>
      <c r="C45" s="62">
        <v>200</v>
      </c>
      <c r="D45" s="34">
        <v>0.68</v>
      </c>
      <c r="E45" s="35">
        <v>0</v>
      </c>
      <c r="F45" s="34">
        <v>21.01</v>
      </c>
      <c r="G45" s="81">
        <v>46.87</v>
      </c>
      <c r="H45" s="27"/>
    </row>
    <row r="46" spans="1:8" ht="18.75">
      <c r="A46" s="270"/>
      <c r="B46" s="36" t="s">
        <v>144</v>
      </c>
      <c r="C46" s="74"/>
      <c r="D46" s="38"/>
      <c r="E46" s="39"/>
      <c r="F46" s="38"/>
      <c r="G46" s="82"/>
      <c r="H46" s="27"/>
    </row>
    <row r="47" spans="1:8" ht="18.75">
      <c r="A47" s="270"/>
      <c r="B47" s="36" t="s">
        <v>145</v>
      </c>
      <c r="C47" s="74"/>
      <c r="D47" s="38"/>
      <c r="E47" s="39"/>
      <c r="F47" s="38"/>
      <c r="G47" s="82"/>
      <c r="H47" s="27"/>
    </row>
    <row r="48" spans="1:8" ht="18.75">
      <c r="A48" s="273"/>
      <c r="B48" s="132" t="s">
        <v>142</v>
      </c>
      <c r="C48" s="108"/>
      <c r="D48" s="110"/>
      <c r="E48" s="111"/>
      <c r="F48" s="110"/>
      <c r="G48" s="164"/>
      <c r="H48" s="27"/>
    </row>
    <row r="49" spans="1:8" ht="18.75">
      <c r="A49" s="186">
        <v>109</v>
      </c>
      <c r="B49" s="131" t="s">
        <v>26</v>
      </c>
      <c r="C49" s="174">
        <v>45</v>
      </c>
      <c r="D49" s="17">
        <v>2.6</v>
      </c>
      <c r="E49" s="17">
        <v>0.48</v>
      </c>
      <c r="F49" s="17">
        <v>13.3</v>
      </c>
      <c r="G49" s="17">
        <v>88.1</v>
      </c>
      <c r="H49" s="27"/>
    </row>
    <row r="50" spans="1:8" ht="18.75">
      <c r="A50" s="263" t="s">
        <v>27</v>
      </c>
      <c r="B50" s="264"/>
      <c r="C50" s="165">
        <f>SUM(C29:C49)</f>
        <v>625</v>
      </c>
      <c r="D50" s="165">
        <f t="shared" ref="D50:G50" si="0">SUM(D29:D49)</f>
        <v>27.46</v>
      </c>
      <c r="E50" s="165">
        <f t="shared" si="0"/>
        <v>21.380000000000003</v>
      </c>
      <c r="F50" s="165">
        <f t="shared" si="0"/>
        <v>69.81</v>
      </c>
      <c r="G50" s="189">
        <f>SUM(G26:G49)</f>
        <v>629.94000000000005</v>
      </c>
      <c r="H50" s="27"/>
    </row>
    <row r="51" spans="1:8" ht="18.75">
      <c r="A51" s="63"/>
      <c r="B51" s="63"/>
      <c r="C51" s="178"/>
      <c r="D51" s="87"/>
      <c r="E51" s="87"/>
      <c r="F51" s="87"/>
      <c r="G51" s="87"/>
      <c r="H51" s="27"/>
    </row>
    <row r="52" spans="1:8" ht="18.75">
      <c r="A52" s="26" t="s">
        <v>28</v>
      </c>
      <c r="B52" s="24"/>
      <c r="C52" s="20"/>
      <c r="D52" s="21"/>
      <c r="E52" s="21"/>
      <c r="F52" s="21"/>
      <c r="G52" s="22"/>
      <c r="H52" s="27"/>
    </row>
    <row r="53" spans="1:8" ht="18.75">
      <c r="A53" s="145"/>
      <c r="B53" s="49" t="s">
        <v>29</v>
      </c>
      <c r="C53" s="159">
        <v>60</v>
      </c>
      <c r="D53" s="18">
        <v>1.6</v>
      </c>
      <c r="E53" s="18">
        <v>2</v>
      </c>
      <c r="F53" s="18">
        <v>46.3</v>
      </c>
      <c r="G53" s="18">
        <v>153</v>
      </c>
      <c r="H53" s="27"/>
    </row>
    <row r="54" spans="1:8" ht="18.75">
      <c r="A54" s="145"/>
      <c r="B54" s="49" t="s">
        <v>89</v>
      </c>
      <c r="C54" s="121">
        <v>200</v>
      </c>
      <c r="D54" s="41">
        <v>5.59</v>
      </c>
      <c r="E54" s="41">
        <v>6.38</v>
      </c>
      <c r="F54" s="41">
        <v>9.3800000000000008</v>
      </c>
      <c r="G54" s="41">
        <v>117.31</v>
      </c>
      <c r="H54" s="2"/>
    </row>
    <row r="55" spans="1:8" ht="18.75" customHeight="1">
      <c r="A55" s="288" t="s">
        <v>32</v>
      </c>
      <c r="B55" s="289"/>
      <c r="C55" s="188">
        <f>SUM(C53:C54)</f>
        <v>260</v>
      </c>
      <c r="D55" s="188">
        <f t="shared" ref="D55:G55" si="1">SUM(D53:D54)</f>
        <v>7.1899999999999995</v>
      </c>
      <c r="E55" s="188">
        <f t="shared" si="1"/>
        <v>8.379999999999999</v>
      </c>
      <c r="F55" s="188">
        <f t="shared" si="1"/>
        <v>55.68</v>
      </c>
      <c r="G55" s="188">
        <f t="shared" si="1"/>
        <v>270.31</v>
      </c>
      <c r="H55" s="2"/>
    </row>
    <row r="56" spans="1:8" ht="18.75" customHeight="1">
      <c r="A56" s="263" t="s">
        <v>105</v>
      </c>
      <c r="B56" s="264"/>
      <c r="C56" s="188"/>
      <c r="D56" s="188"/>
      <c r="E56" s="188"/>
      <c r="F56" s="188"/>
      <c r="G56" s="324">
        <f>G21+G24+G50+G55</f>
        <v>1349.52</v>
      </c>
      <c r="H56" s="2"/>
    </row>
    <row r="57" spans="1:8" ht="18.75">
      <c r="A57" s="63"/>
      <c r="B57" s="63"/>
      <c r="C57" s="80"/>
      <c r="D57" s="64"/>
      <c r="E57" s="64"/>
      <c r="F57" s="64"/>
      <c r="G57" s="64"/>
      <c r="H57" s="2"/>
    </row>
    <row r="58" spans="1:8" ht="18.75">
      <c r="A58" s="63"/>
      <c r="B58" s="63"/>
      <c r="C58" s="95"/>
      <c r="D58" s="95"/>
      <c r="E58" s="95"/>
      <c r="F58" s="95"/>
      <c r="G58" s="95"/>
    </row>
  </sheetData>
  <mergeCells count="16">
    <mergeCell ref="G5:G7"/>
    <mergeCell ref="D5:F6"/>
    <mergeCell ref="A21:B21"/>
    <mergeCell ref="A50:B50"/>
    <mergeCell ref="A55:B55"/>
    <mergeCell ref="B5:B7"/>
    <mergeCell ref="C5:C7"/>
    <mergeCell ref="A23:G23"/>
    <mergeCell ref="A26:A31"/>
    <mergeCell ref="A56:B56"/>
    <mergeCell ref="A39:A44"/>
    <mergeCell ref="A5:A7"/>
    <mergeCell ref="A8:A13"/>
    <mergeCell ref="A14:A18"/>
    <mergeCell ref="A32:A38"/>
    <mergeCell ref="A45:A48"/>
  </mergeCells>
  <pageMargins left="0.39370078740157499" right="0.196850393700787" top="0.39370078740157499" bottom="0.196850393700787" header="0.31496062992126" footer="0.118110236220472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H69"/>
  <sheetViews>
    <sheetView view="pageBreakPreview" topLeftCell="A25" zoomScale="60" zoomScaleNormal="70" workbookViewId="0">
      <selection activeCell="G18" sqref="G18"/>
    </sheetView>
  </sheetViews>
  <sheetFormatPr defaultColWidth="9" defaultRowHeight="15"/>
  <cols>
    <col min="1" max="1" width="9" customWidth="1"/>
    <col min="2" max="2" width="60.7109375" customWidth="1"/>
    <col min="3" max="3" width="11.28515625" customWidth="1"/>
    <col min="4" max="4" width="12.28515625" customWidth="1"/>
    <col min="6" max="6" width="9.7109375"/>
    <col min="7" max="7" width="22.5703125" customWidth="1"/>
  </cols>
  <sheetData>
    <row r="1" spans="1:8" ht="18.75">
      <c r="A1" s="1" t="s">
        <v>91</v>
      </c>
      <c r="B1" s="2"/>
      <c r="D1" s="1"/>
      <c r="E1" s="2"/>
      <c r="F1" s="2"/>
    </row>
    <row r="2" spans="1:8" ht="18.75">
      <c r="A2" s="1" t="s">
        <v>34</v>
      </c>
      <c r="B2" s="2"/>
      <c r="C2" s="2"/>
      <c r="D2" s="2"/>
      <c r="E2" s="2"/>
      <c r="F2" s="2"/>
      <c r="G2" s="2"/>
    </row>
    <row r="3" spans="1:8" ht="18.75">
      <c r="A3" s="3" t="s">
        <v>106</v>
      </c>
      <c r="B3" s="4"/>
      <c r="C3" s="5"/>
      <c r="D3" s="5"/>
      <c r="F3" s="5"/>
      <c r="G3" s="5"/>
    </row>
    <row r="4" spans="1:8" ht="18.75">
      <c r="A4" s="3" t="s">
        <v>2</v>
      </c>
      <c r="C4" s="5"/>
      <c r="D4" s="5"/>
      <c r="F4" s="5"/>
      <c r="G4" s="5"/>
    </row>
    <row r="5" spans="1:8" ht="18.75">
      <c r="A5" s="3" t="s">
        <v>2</v>
      </c>
      <c r="C5" s="5"/>
      <c r="D5" s="5"/>
      <c r="F5" s="5"/>
      <c r="G5" s="5"/>
    </row>
    <row r="6" spans="1:8">
      <c r="A6" s="292" t="s">
        <v>3</v>
      </c>
      <c r="B6" s="302" t="s">
        <v>4</v>
      </c>
      <c r="C6" s="299" t="s">
        <v>5</v>
      </c>
      <c r="D6" s="272" t="s">
        <v>6</v>
      </c>
      <c r="E6" s="278"/>
      <c r="F6" s="279"/>
      <c r="G6" s="275" t="s">
        <v>7</v>
      </c>
    </row>
    <row r="7" spans="1:8">
      <c r="A7" s="292"/>
      <c r="B7" s="303"/>
      <c r="C7" s="300"/>
      <c r="D7" s="280"/>
      <c r="E7" s="281"/>
      <c r="F7" s="282"/>
      <c r="G7" s="276"/>
    </row>
    <row r="8" spans="1:8" ht="18.75">
      <c r="A8" s="292"/>
      <c r="B8" s="304"/>
      <c r="C8" s="301"/>
      <c r="D8" s="6" t="s">
        <v>8</v>
      </c>
      <c r="E8" s="6" t="s">
        <v>9</v>
      </c>
      <c r="F8" s="6" t="s">
        <v>10</v>
      </c>
      <c r="G8" s="277"/>
      <c r="H8" s="28"/>
    </row>
    <row r="9" spans="1:8" ht="18.75">
      <c r="A9" s="272">
        <v>98</v>
      </c>
      <c r="B9" s="112" t="s">
        <v>150</v>
      </c>
      <c r="C9" s="120">
        <v>205</v>
      </c>
      <c r="D9" s="33">
        <v>5.12</v>
      </c>
      <c r="E9" s="120">
        <v>6.62</v>
      </c>
      <c r="F9" s="33">
        <v>32.61</v>
      </c>
      <c r="G9" s="120">
        <v>210.13</v>
      </c>
      <c r="H9" s="28"/>
    </row>
    <row r="10" spans="1:8" ht="18.75">
      <c r="A10" s="266"/>
      <c r="B10" s="113" t="s">
        <v>151</v>
      </c>
      <c r="C10" s="45"/>
      <c r="D10" s="21"/>
      <c r="E10" s="66"/>
      <c r="F10" s="21"/>
      <c r="G10" s="66"/>
      <c r="H10" s="28"/>
    </row>
    <row r="11" spans="1:8" ht="18.75">
      <c r="A11" s="266"/>
      <c r="B11" s="113" t="s">
        <v>152</v>
      </c>
      <c r="C11" s="45"/>
      <c r="D11" s="21"/>
      <c r="E11" s="66"/>
      <c r="F11" s="21"/>
      <c r="G11" s="66"/>
      <c r="H11" s="28"/>
    </row>
    <row r="12" spans="1:8" ht="18.75">
      <c r="A12" s="266"/>
      <c r="B12" s="113" t="s">
        <v>153</v>
      </c>
      <c r="C12" s="45"/>
      <c r="D12" s="21"/>
      <c r="E12" s="66"/>
      <c r="F12" s="21"/>
      <c r="G12" s="66"/>
      <c r="H12" s="28"/>
    </row>
    <row r="13" spans="1:8" ht="18.75">
      <c r="A13" s="266"/>
      <c r="B13" s="113" t="s">
        <v>33</v>
      </c>
      <c r="C13" s="45"/>
      <c r="D13" s="21"/>
      <c r="E13" s="66"/>
      <c r="F13" s="21"/>
      <c r="G13" s="66"/>
      <c r="H13" s="28"/>
    </row>
    <row r="14" spans="1:8" ht="18.75">
      <c r="A14" s="269">
        <v>263</v>
      </c>
      <c r="B14" s="99" t="s">
        <v>30</v>
      </c>
      <c r="C14" s="146">
        <v>200</v>
      </c>
      <c r="D14" s="100">
        <v>0.12</v>
      </c>
      <c r="E14" s="100">
        <v>0</v>
      </c>
      <c r="F14" s="100">
        <v>12.04</v>
      </c>
      <c r="G14" s="101">
        <v>48.64</v>
      </c>
      <c r="H14" s="28"/>
    </row>
    <row r="15" spans="1:8" ht="18.75">
      <c r="A15" s="290"/>
      <c r="B15" s="102" t="s">
        <v>36</v>
      </c>
      <c r="C15" s="103"/>
      <c r="D15" s="104"/>
      <c r="E15" s="105"/>
      <c r="F15" s="106"/>
      <c r="G15" s="105"/>
      <c r="H15" s="28"/>
    </row>
    <row r="16" spans="1:8" ht="18.75">
      <c r="A16" s="290"/>
      <c r="B16" s="102" t="s">
        <v>37</v>
      </c>
      <c r="C16" s="103"/>
      <c r="D16" s="104"/>
      <c r="E16" s="105"/>
      <c r="F16" s="106"/>
      <c r="G16" s="105"/>
      <c r="H16" s="28"/>
    </row>
    <row r="17" spans="1:8" ht="18.75">
      <c r="A17" s="145">
        <v>108</v>
      </c>
      <c r="B17" s="94" t="s">
        <v>154</v>
      </c>
      <c r="C17" s="194">
        <v>60</v>
      </c>
      <c r="D17" s="195">
        <v>2.2000000000000002</v>
      </c>
      <c r="E17" s="195">
        <v>0.24</v>
      </c>
      <c r="F17" s="195">
        <v>14.8</v>
      </c>
      <c r="G17" s="195">
        <v>102</v>
      </c>
      <c r="H17" s="28"/>
    </row>
    <row r="18" spans="1:8" ht="18.75">
      <c r="A18" s="286" t="s">
        <v>19</v>
      </c>
      <c r="B18" s="287"/>
      <c r="C18" s="157">
        <f>SUM(C9:C17)</f>
        <v>465</v>
      </c>
      <c r="D18" s="157">
        <f>SUM(D9:D17)</f>
        <v>7.44</v>
      </c>
      <c r="E18" s="157">
        <f>SUM(E9:E17)</f>
        <v>6.86</v>
      </c>
      <c r="F18" s="157">
        <f>SUM(F9:F17)</f>
        <v>59.45</v>
      </c>
      <c r="G18" s="157">
        <f>SUM(G9:G17)</f>
        <v>360.77</v>
      </c>
      <c r="H18" s="28"/>
    </row>
    <row r="19" spans="1:8" ht="18.75">
      <c r="A19" s="310"/>
      <c r="B19" s="311"/>
      <c r="C19" s="311"/>
      <c r="D19" s="311"/>
      <c r="E19" s="311"/>
      <c r="F19" s="311"/>
      <c r="G19" s="312"/>
      <c r="H19" s="28"/>
    </row>
    <row r="20" spans="1:8" ht="18.75">
      <c r="A20" s="263" t="s">
        <v>245</v>
      </c>
      <c r="B20" s="274"/>
      <c r="C20" s="274"/>
      <c r="D20" s="274"/>
      <c r="E20" s="274"/>
      <c r="F20" s="274"/>
      <c r="G20" s="264"/>
      <c r="H20" s="28"/>
    </row>
    <row r="21" spans="1:8" ht="18.75">
      <c r="A21" s="229"/>
      <c r="B21" s="158" t="s">
        <v>126</v>
      </c>
      <c r="C21" s="159">
        <v>200</v>
      </c>
      <c r="D21" s="18">
        <v>1</v>
      </c>
      <c r="E21" s="18">
        <v>0.2</v>
      </c>
      <c r="F21" s="18">
        <v>20.2</v>
      </c>
      <c r="G21" s="127">
        <v>92</v>
      </c>
      <c r="H21" s="28"/>
    </row>
    <row r="22" spans="1:8" ht="18.75">
      <c r="A22" s="26" t="s">
        <v>20</v>
      </c>
      <c r="B22" s="24"/>
      <c r="C22" s="25"/>
      <c r="D22" s="25"/>
      <c r="E22" s="24"/>
      <c r="F22" s="26"/>
      <c r="G22" s="26"/>
    </row>
    <row r="23" spans="1:8" ht="18.75">
      <c r="A23" s="269">
        <v>22</v>
      </c>
      <c r="B23" s="32" t="s">
        <v>157</v>
      </c>
      <c r="C23" s="61">
        <v>50</v>
      </c>
      <c r="D23" s="35">
        <v>0.7</v>
      </c>
      <c r="E23" s="34">
        <v>5.04</v>
      </c>
      <c r="F23" s="35">
        <v>4.6100000000000003</v>
      </c>
      <c r="G23" s="34">
        <v>66.64</v>
      </c>
    </row>
    <row r="24" spans="1:8" ht="18.75">
      <c r="A24" s="290"/>
      <c r="B24" s="36" t="s">
        <v>158</v>
      </c>
      <c r="C24" s="161"/>
      <c r="D24" s="39"/>
      <c r="E24" s="38"/>
      <c r="F24" s="39"/>
      <c r="G24" s="38"/>
    </row>
    <row r="25" spans="1:8" ht="18.75">
      <c r="A25" s="290"/>
      <c r="B25" s="36" t="s">
        <v>159</v>
      </c>
      <c r="C25" s="161"/>
      <c r="D25" s="39"/>
      <c r="E25" s="38"/>
      <c r="F25" s="39"/>
      <c r="G25" s="38"/>
    </row>
    <row r="26" spans="1:8" ht="18.75">
      <c r="A26" s="291"/>
      <c r="B26" s="36" t="s">
        <v>120</v>
      </c>
      <c r="C26" s="161"/>
      <c r="D26" s="39"/>
      <c r="E26" s="38"/>
      <c r="F26" s="39"/>
      <c r="G26" s="38"/>
    </row>
    <row r="27" spans="1:8" ht="18.75">
      <c r="A27" s="271">
        <v>33</v>
      </c>
      <c r="B27" s="134" t="s">
        <v>39</v>
      </c>
      <c r="C27" s="70">
        <v>200</v>
      </c>
      <c r="D27" s="68">
        <v>4</v>
      </c>
      <c r="E27" s="71">
        <v>9.0399999999999991</v>
      </c>
      <c r="F27" s="68">
        <v>25.9</v>
      </c>
      <c r="G27" s="68">
        <v>119.68</v>
      </c>
      <c r="H27" s="28"/>
    </row>
    <row r="28" spans="1:8" ht="18.75">
      <c r="A28" s="271"/>
      <c r="B28" s="36" t="s">
        <v>40</v>
      </c>
      <c r="C28" s="176"/>
      <c r="D28" s="66"/>
      <c r="E28" s="21"/>
      <c r="F28" s="66"/>
      <c r="G28" s="66"/>
      <c r="H28" s="28"/>
    </row>
    <row r="29" spans="1:8" ht="18.75">
      <c r="A29" s="271"/>
      <c r="B29" s="36" t="s">
        <v>92</v>
      </c>
      <c r="C29" s="176"/>
      <c r="D29" s="66"/>
      <c r="E29" s="21"/>
      <c r="F29" s="66"/>
      <c r="G29" s="66"/>
      <c r="H29" s="28"/>
    </row>
    <row r="30" spans="1:8" ht="18.75">
      <c r="A30" s="271"/>
      <c r="B30" s="36" t="s">
        <v>22</v>
      </c>
      <c r="C30" s="176"/>
      <c r="D30" s="66"/>
      <c r="E30" s="21"/>
      <c r="F30" s="66"/>
      <c r="G30" s="66"/>
      <c r="H30" s="28"/>
    </row>
    <row r="31" spans="1:8" ht="18.75">
      <c r="A31" s="271"/>
      <c r="B31" s="36" t="s">
        <v>43</v>
      </c>
      <c r="C31" s="176"/>
      <c r="D31" s="66"/>
      <c r="E31" s="21"/>
      <c r="F31" s="66"/>
      <c r="G31" s="66"/>
    </row>
    <row r="32" spans="1:8" ht="18.75">
      <c r="A32" s="271"/>
      <c r="B32" s="36" t="s">
        <v>44</v>
      </c>
      <c r="C32" s="176"/>
      <c r="D32" s="66"/>
      <c r="E32" s="21"/>
      <c r="F32" s="66"/>
      <c r="G32" s="66"/>
    </row>
    <row r="33" spans="1:8" ht="18.75">
      <c r="A33" s="271"/>
      <c r="B33" s="36" t="s">
        <v>93</v>
      </c>
      <c r="C33" s="176"/>
      <c r="D33" s="66"/>
      <c r="E33" s="21"/>
      <c r="F33" s="66"/>
      <c r="G33" s="66"/>
    </row>
    <row r="34" spans="1:8" ht="18.75">
      <c r="A34" s="271"/>
      <c r="B34" s="36" t="s">
        <v>47</v>
      </c>
      <c r="C34" s="176"/>
      <c r="D34" s="66"/>
      <c r="E34" s="21"/>
      <c r="F34" s="66"/>
      <c r="G34" s="66"/>
    </row>
    <row r="35" spans="1:8" ht="18.75">
      <c r="A35" s="272">
        <v>134</v>
      </c>
      <c r="B35" s="134" t="s">
        <v>94</v>
      </c>
      <c r="C35" s="79">
        <v>70</v>
      </c>
      <c r="D35" s="68">
        <v>9.6</v>
      </c>
      <c r="E35" s="71">
        <v>1.8</v>
      </c>
      <c r="F35" s="68">
        <v>6.3</v>
      </c>
      <c r="G35" s="68">
        <v>80.2</v>
      </c>
    </row>
    <row r="36" spans="1:8" ht="18.75">
      <c r="A36" s="293"/>
      <c r="B36" s="36" t="s">
        <v>234</v>
      </c>
      <c r="C36" s="20"/>
      <c r="D36" s="66"/>
      <c r="E36" s="21"/>
      <c r="F36" s="66"/>
      <c r="G36" s="66"/>
    </row>
    <row r="37" spans="1:8" ht="18.75">
      <c r="A37" s="293"/>
      <c r="B37" s="36" t="s">
        <v>235</v>
      </c>
      <c r="C37" s="20"/>
      <c r="D37" s="66"/>
      <c r="E37" s="21"/>
      <c r="F37" s="66"/>
      <c r="G37" s="66"/>
    </row>
    <row r="38" spans="1:8" ht="18.75">
      <c r="A38" s="293"/>
      <c r="B38" s="36" t="s">
        <v>236</v>
      </c>
      <c r="C38" s="20"/>
      <c r="D38" s="66"/>
      <c r="E38" s="21"/>
      <c r="F38" s="66"/>
      <c r="G38" s="66"/>
    </row>
    <row r="39" spans="1:8" ht="18.75">
      <c r="A39" s="293"/>
      <c r="B39" s="36" t="s">
        <v>197</v>
      </c>
      <c r="C39" s="20"/>
      <c r="D39" s="66"/>
      <c r="E39" s="21"/>
      <c r="F39" s="66"/>
      <c r="G39" s="66"/>
    </row>
    <row r="40" spans="1:8" ht="18.75">
      <c r="A40" s="293"/>
      <c r="B40" s="36" t="s">
        <v>222</v>
      </c>
      <c r="C40" s="20"/>
      <c r="D40" s="66"/>
      <c r="E40" s="21"/>
      <c r="F40" s="66"/>
      <c r="G40" s="66"/>
    </row>
    <row r="41" spans="1:8" ht="18.75">
      <c r="A41" s="293"/>
      <c r="B41" s="36" t="s">
        <v>223</v>
      </c>
      <c r="C41" s="20"/>
      <c r="D41" s="66"/>
      <c r="E41" s="21"/>
      <c r="F41" s="66"/>
      <c r="G41" s="66"/>
    </row>
    <row r="42" spans="1:8" ht="18.75">
      <c r="A42" s="313"/>
      <c r="B42" s="40" t="s">
        <v>224</v>
      </c>
      <c r="C42" s="207"/>
      <c r="D42" s="67"/>
      <c r="E42" s="185"/>
      <c r="F42" s="67"/>
      <c r="G42" s="67"/>
    </row>
    <row r="43" spans="1:8" ht="18.75">
      <c r="A43" s="280">
        <v>206</v>
      </c>
      <c r="B43" s="140" t="s">
        <v>50</v>
      </c>
      <c r="C43" s="70">
        <v>150</v>
      </c>
      <c r="D43" s="34">
        <v>3.19</v>
      </c>
      <c r="E43" s="35">
        <v>6.06</v>
      </c>
      <c r="F43" s="34">
        <v>23.3</v>
      </c>
      <c r="G43" s="34">
        <v>160.44999999999999</v>
      </c>
    </row>
    <row r="44" spans="1:8" ht="18.75">
      <c r="A44" s="294"/>
      <c r="B44" s="36" t="s">
        <v>51</v>
      </c>
      <c r="C44" s="59"/>
      <c r="D44" s="38"/>
      <c r="E44" s="39"/>
      <c r="F44" s="38"/>
      <c r="G44" s="38"/>
    </row>
    <row r="45" spans="1:8" ht="18.75">
      <c r="A45" s="294"/>
      <c r="B45" s="36" t="s">
        <v>52</v>
      </c>
      <c r="C45" s="59"/>
      <c r="D45" s="38"/>
      <c r="E45" s="39"/>
      <c r="F45" s="38"/>
      <c r="G45" s="38"/>
    </row>
    <row r="46" spans="1:8" ht="18.75">
      <c r="A46" s="294"/>
      <c r="B46" s="36" t="s">
        <v>24</v>
      </c>
      <c r="C46" s="59"/>
      <c r="D46" s="38"/>
      <c r="E46" s="39"/>
      <c r="F46" s="38"/>
      <c r="G46" s="38"/>
    </row>
    <row r="47" spans="1:8" ht="18.75">
      <c r="A47" s="267">
        <v>239</v>
      </c>
      <c r="B47" s="181" t="s">
        <v>121</v>
      </c>
      <c r="C47" s="124">
        <v>200</v>
      </c>
      <c r="D47" s="100">
        <v>0.33</v>
      </c>
      <c r="E47" s="114">
        <v>0</v>
      </c>
      <c r="F47" s="100">
        <v>22.66</v>
      </c>
      <c r="G47" s="100">
        <v>91.98</v>
      </c>
      <c r="H47" s="28"/>
    </row>
    <row r="48" spans="1:8" ht="18.75">
      <c r="A48" s="268"/>
      <c r="B48" s="125" t="s">
        <v>122</v>
      </c>
      <c r="C48" s="103"/>
      <c r="D48" s="105"/>
      <c r="E48" s="106"/>
      <c r="F48" s="105"/>
      <c r="G48" s="105"/>
      <c r="H48" s="28"/>
    </row>
    <row r="49" spans="1:8" ht="18.75">
      <c r="A49" s="268"/>
      <c r="B49" s="125" t="s">
        <v>123</v>
      </c>
      <c r="C49" s="103"/>
      <c r="D49" s="105"/>
      <c r="E49" s="106"/>
      <c r="F49" s="105"/>
      <c r="G49" s="105"/>
      <c r="H49" s="28"/>
    </row>
    <row r="50" spans="1:8" ht="18.75">
      <c r="A50" s="295"/>
      <c r="B50" s="126" t="s">
        <v>124</v>
      </c>
      <c r="C50" s="108"/>
      <c r="D50" s="110"/>
      <c r="E50" s="111"/>
      <c r="F50" s="110"/>
      <c r="G50" s="110"/>
      <c r="H50" s="28"/>
    </row>
    <row r="51" spans="1:8" ht="18.75">
      <c r="A51" s="218"/>
      <c r="B51" s="16" t="s">
        <v>18</v>
      </c>
      <c r="C51" s="177">
        <v>20</v>
      </c>
      <c r="D51" s="85">
        <v>1.5</v>
      </c>
      <c r="E51" s="85">
        <v>0.16</v>
      </c>
      <c r="F51" s="85">
        <v>9.8000000000000007</v>
      </c>
      <c r="G51" s="85">
        <v>47</v>
      </c>
      <c r="H51" s="28"/>
    </row>
    <row r="52" spans="1:8" ht="18.75">
      <c r="A52" s="145"/>
      <c r="B52" s="131" t="s">
        <v>26</v>
      </c>
      <c r="C52" s="174">
        <v>40</v>
      </c>
      <c r="D52" s="17">
        <v>2.6</v>
      </c>
      <c r="E52" s="17">
        <v>0.48</v>
      </c>
      <c r="F52" s="17">
        <v>13.3</v>
      </c>
      <c r="G52" s="17">
        <v>64.599999999999994</v>
      </c>
      <c r="H52" s="28"/>
    </row>
    <row r="53" spans="1:8" ht="18.75">
      <c r="A53" s="263" t="s">
        <v>27</v>
      </c>
      <c r="B53" s="264"/>
      <c r="C53" s="165">
        <f>SUM(C23:C52)</f>
        <v>730</v>
      </c>
      <c r="D53" s="165">
        <f>SUM(D23:D52)</f>
        <v>21.92</v>
      </c>
      <c r="E53" s="165">
        <f>SUM(E23:E52)</f>
        <v>22.58</v>
      </c>
      <c r="F53" s="165">
        <f>SUM(F23:F52)</f>
        <v>105.86999999999999</v>
      </c>
      <c r="G53" s="165">
        <f>SUM(G23:G52)</f>
        <v>630.54999999999995</v>
      </c>
      <c r="H53" s="28"/>
    </row>
    <row r="54" spans="1:8" ht="19.5" customHeight="1">
      <c r="A54" s="63"/>
      <c r="B54" s="63"/>
      <c r="C54" s="178"/>
      <c r="D54" s="87"/>
      <c r="E54" s="87"/>
      <c r="F54" s="87"/>
      <c r="G54" s="87"/>
    </row>
    <row r="55" spans="1:8" ht="19.5" customHeight="1">
      <c r="A55" s="26" t="s">
        <v>28</v>
      </c>
      <c r="B55" s="24"/>
      <c r="C55" s="20"/>
      <c r="D55" s="21"/>
      <c r="E55" s="21"/>
      <c r="F55" s="21"/>
      <c r="G55" s="22"/>
    </row>
    <row r="56" spans="1:8" ht="20.25">
      <c r="A56" s="269">
        <v>276</v>
      </c>
      <c r="B56" s="134" t="s">
        <v>95</v>
      </c>
      <c r="C56" s="198">
        <v>60</v>
      </c>
      <c r="D56" s="199">
        <v>2.8</v>
      </c>
      <c r="E56" s="86">
        <v>1.9</v>
      </c>
      <c r="F56" s="199">
        <v>26.19</v>
      </c>
      <c r="G56" s="244">
        <v>153.81</v>
      </c>
      <c r="H56" s="28"/>
    </row>
    <row r="57" spans="1:8" ht="18.75">
      <c r="A57" s="270"/>
      <c r="B57" s="36" t="s">
        <v>248</v>
      </c>
      <c r="C57" s="200"/>
      <c r="D57" s="201"/>
      <c r="E57" s="129"/>
      <c r="F57" s="201"/>
      <c r="G57" s="129"/>
      <c r="H57" s="28"/>
    </row>
    <row r="58" spans="1:8" ht="18.75">
      <c r="A58" s="270"/>
      <c r="B58" s="36" t="s">
        <v>249</v>
      </c>
      <c r="C58" s="200"/>
      <c r="D58" s="201"/>
      <c r="E58" s="129"/>
      <c r="F58" s="201"/>
      <c r="G58" s="129"/>
    </row>
    <row r="59" spans="1:8" ht="18.75">
      <c r="A59" s="270"/>
      <c r="B59" s="36" t="s">
        <v>250</v>
      </c>
      <c r="C59" s="200"/>
      <c r="D59" s="201"/>
      <c r="E59" s="129"/>
      <c r="F59" s="201"/>
      <c r="G59" s="129"/>
    </row>
    <row r="60" spans="1:8" ht="18.75">
      <c r="A60" s="270"/>
      <c r="B60" s="36" t="s">
        <v>251</v>
      </c>
      <c r="C60" s="200"/>
      <c r="D60" s="201"/>
      <c r="E60" s="129"/>
      <c r="F60" s="201"/>
      <c r="G60" s="129"/>
    </row>
    <row r="61" spans="1:8" ht="18.75">
      <c r="A61" s="270"/>
      <c r="B61" s="36" t="s">
        <v>252</v>
      </c>
      <c r="C61" s="200"/>
      <c r="D61" s="201"/>
      <c r="E61" s="129"/>
      <c r="F61" s="201"/>
      <c r="G61" s="129"/>
    </row>
    <row r="62" spans="1:8" ht="18.75">
      <c r="A62" s="270"/>
      <c r="B62" s="36" t="s">
        <v>253</v>
      </c>
      <c r="C62" s="200"/>
      <c r="D62" s="201"/>
      <c r="E62" s="129"/>
      <c r="F62" s="201"/>
      <c r="G62" s="129"/>
    </row>
    <row r="63" spans="1:8" ht="18.75">
      <c r="A63" s="273"/>
      <c r="B63" s="40" t="s">
        <v>254</v>
      </c>
      <c r="C63" s="202"/>
      <c r="D63" s="203"/>
      <c r="E63" s="130"/>
      <c r="F63" s="203"/>
      <c r="G63" s="130"/>
    </row>
    <row r="64" spans="1:8" ht="18.75">
      <c r="A64" s="145">
        <v>251</v>
      </c>
      <c r="B64" s="131" t="s">
        <v>54</v>
      </c>
      <c r="C64" s="187">
        <v>200</v>
      </c>
      <c r="D64" s="67">
        <v>5.6</v>
      </c>
      <c r="E64" s="67">
        <v>6.38</v>
      </c>
      <c r="F64" s="67">
        <v>8.18</v>
      </c>
      <c r="G64" s="67">
        <v>112.52</v>
      </c>
      <c r="H64" s="28"/>
    </row>
    <row r="65" spans="1:8" ht="18.75">
      <c r="A65" s="208" t="s">
        <v>32</v>
      </c>
      <c r="B65" s="209"/>
      <c r="C65" s="210">
        <f>SUM(C56:C64)</f>
        <v>260</v>
      </c>
      <c r="D65" s="210">
        <f t="shared" ref="D65:G65" si="0">SUM(D56:D64)</f>
        <v>8.3999999999999986</v>
      </c>
      <c r="E65" s="210">
        <f t="shared" si="0"/>
        <v>8.2799999999999994</v>
      </c>
      <c r="F65" s="210">
        <f t="shared" si="0"/>
        <v>34.370000000000005</v>
      </c>
      <c r="G65" s="210">
        <f t="shared" si="0"/>
        <v>266.33</v>
      </c>
      <c r="H65" s="28"/>
    </row>
    <row r="66" spans="1:8" ht="18.75">
      <c r="A66" s="263" t="s">
        <v>105</v>
      </c>
      <c r="B66" s="264"/>
      <c r="C66" s="165"/>
      <c r="D66" s="189"/>
      <c r="E66" s="189"/>
      <c r="F66" s="189"/>
      <c r="G66" s="325">
        <f>G18+G21+G53+G65</f>
        <v>1349.6499999999999</v>
      </c>
      <c r="H66" s="28"/>
    </row>
    <row r="67" spans="1:8" ht="18.75">
      <c r="A67" s="211"/>
      <c r="B67" s="211"/>
      <c r="C67" s="178"/>
      <c r="D67" s="87"/>
      <c r="E67" s="87"/>
      <c r="F67" s="87"/>
      <c r="G67" s="87"/>
      <c r="H67" s="28"/>
    </row>
    <row r="68" spans="1:8" ht="18.75">
      <c r="A68" s="5"/>
      <c r="B68" s="19"/>
      <c r="C68" s="50"/>
      <c r="D68" s="51"/>
      <c r="E68" s="51"/>
      <c r="F68" s="51"/>
      <c r="G68" s="22"/>
      <c r="H68" s="28"/>
    </row>
    <row r="69" spans="1:8" ht="18.75">
      <c r="A69" s="1"/>
      <c r="B69" s="2"/>
      <c r="D69" s="1"/>
      <c r="E69" s="2"/>
      <c r="F69" s="2"/>
      <c r="G69" s="24"/>
      <c r="H69" s="28"/>
    </row>
  </sheetData>
  <mergeCells count="18">
    <mergeCell ref="A66:B66"/>
    <mergeCell ref="A56:A63"/>
    <mergeCell ref="G6:G8"/>
    <mergeCell ref="D6:F7"/>
    <mergeCell ref="A18:B18"/>
    <mergeCell ref="A53:B53"/>
    <mergeCell ref="A35:A42"/>
    <mergeCell ref="A43:A46"/>
    <mergeCell ref="A6:A8"/>
    <mergeCell ref="C6:C8"/>
    <mergeCell ref="B6:B8"/>
    <mergeCell ref="A14:A16"/>
    <mergeCell ref="A23:A26"/>
    <mergeCell ref="A27:A34"/>
    <mergeCell ref="A20:G20"/>
    <mergeCell ref="A19:G19"/>
    <mergeCell ref="A9:A13"/>
    <mergeCell ref="A47:A50"/>
  </mergeCells>
  <pageMargins left="0.39370078740157499" right="0.196850393700787" top="0.39370078740157499" bottom="0.196850393700787" header="0.31496062992126" footer="0.118110236220472"/>
  <pageSetup paperSize="9" scale="5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H101"/>
  <sheetViews>
    <sheetView view="pageBreakPreview" topLeftCell="A16" zoomScale="60" zoomScaleNormal="64" workbookViewId="0">
      <selection activeCell="C54" sqref="C54:G54"/>
    </sheetView>
  </sheetViews>
  <sheetFormatPr defaultColWidth="9" defaultRowHeight="15"/>
  <cols>
    <col min="1" max="1" width="9.7109375" customWidth="1"/>
    <col min="2" max="2" width="60.7109375" customWidth="1"/>
    <col min="3" max="3" width="11.140625" customWidth="1"/>
    <col min="4" max="5" width="9.28515625" customWidth="1"/>
    <col min="6" max="6" width="9.42578125" customWidth="1"/>
    <col min="7" max="7" width="20.7109375" customWidth="1"/>
  </cols>
  <sheetData>
    <row r="1" spans="1:8" ht="18.75">
      <c r="A1" s="1" t="s">
        <v>91</v>
      </c>
      <c r="B1" s="2"/>
      <c r="D1" s="1"/>
      <c r="E1" s="2"/>
      <c r="F1" s="2"/>
    </row>
    <row r="2" spans="1:8" ht="18.75">
      <c r="A2" s="1" t="s">
        <v>156</v>
      </c>
      <c r="B2" s="2"/>
      <c r="C2" s="2"/>
      <c r="D2" s="2"/>
      <c r="E2" s="2"/>
      <c r="F2" s="2"/>
      <c r="G2" s="2"/>
    </row>
    <row r="3" spans="1:8" ht="18.75">
      <c r="A3" s="3" t="s">
        <v>106</v>
      </c>
      <c r="B3" s="4"/>
      <c r="C3" s="5"/>
      <c r="D3" s="5"/>
      <c r="F3" s="5"/>
      <c r="G3" s="5"/>
    </row>
    <row r="4" spans="1:8" ht="18.75">
      <c r="A4" s="3" t="s">
        <v>2</v>
      </c>
      <c r="C4" s="5"/>
      <c r="D4" s="5"/>
      <c r="F4" s="5"/>
      <c r="G4" s="5"/>
    </row>
    <row r="5" spans="1:8">
      <c r="A5" s="292" t="s">
        <v>3</v>
      </c>
      <c r="B5" s="302" t="s">
        <v>4</v>
      </c>
      <c r="C5" s="299" t="s">
        <v>5</v>
      </c>
      <c r="D5" s="272" t="s">
        <v>6</v>
      </c>
      <c r="E5" s="278"/>
      <c r="F5" s="279"/>
      <c r="G5" s="275" t="s">
        <v>7</v>
      </c>
    </row>
    <row r="6" spans="1:8">
      <c r="A6" s="292"/>
      <c r="B6" s="303"/>
      <c r="C6" s="300"/>
      <c r="D6" s="280"/>
      <c r="E6" s="281"/>
      <c r="F6" s="282"/>
      <c r="G6" s="276"/>
    </row>
    <row r="7" spans="1:8" ht="18.75">
      <c r="A7" s="292"/>
      <c r="B7" s="304"/>
      <c r="C7" s="301"/>
      <c r="D7" s="6" t="s">
        <v>8</v>
      </c>
      <c r="E7" s="6" t="s">
        <v>9</v>
      </c>
      <c r="F7" s="6" t="s">
        <v>10</v>
      </c>
      <c r="G7" s="277"/>
    </row>
    <row r="8" spans="1:8" ht="18.75">
      <c r="A8" s="320">
        <v>110</v>
      </c>
      <c r="B8" s="250" t="s">
        <v>276</v>
      </c>
      <c r="C8" s="251">
        <v>150</v>
      </c>
      <c r="D8" s="252">
        <v>13.4</v>
      </c>
      <c r="E8" s="253">
        <v>20.8</v>
      </c>
      <c r="F8" s="252">
        <v>3.5</v>
      </c>
      <c r="G8" s="12">
        <v>221.3</v>
      </c>
      <c r="H8" s="28"/>
    </row>
    <row r="9" spans="1:8" ht="18.75">
      <c r="A9" s="321"/>
      <c r="B9" s="254" t="s">
        <v>277</v>
      </c>
      <c r="C9" s="255"/>
      <c r="D9" s="256"/>
      <c r="E9" s="257"/>
      <c r="F9" s="256"/>
      <c r="G9" s="257"/>
      <c r="H9" s="28"/>
    </row>
    <row r="10" spans="1:8" ht="18.75">
      <c r="A10" s="321"/>
      <c r="B10" s="258" t="s">
        <v>278</v>
      </c>
      <c r="C10" s="255"/>
      <c r="D10" s="256"/>
      <c r="E10" s="257"/>
      <c r="F10" s="256"/>
      <c r="G10" s="257"/>
      <c r="H10" s="28"/>
    </row>
    <row r="11" spans="1:8" ht="18.75">
      <c r="A11" s="321"/>
      <c r="B11" s="258" t="s">
        <v>279</v>
      </c>
      <c r="C11" s="255"/>
      <c r="D11" s="256"/>
      <c r="E11" s="257"/>
      <c r="F11" s="256"/>
      <c r="G11" s="257"/>
      <c r="H11" s="28"/>
    </row>
    <row r="12" spans="1:8" ht="18.75">
      <c r="A12" s="321"/>
      <c r="B12" s="258" t="s">
        <v>280</v>
      </c>
      <c r="C12" s="255"/>
      <c r="D12" s="256"/>
      <c r="E12" s="257"/>
      <c r="F12" s="256"/>
      <c r="G12" s="257"/>
      <c r="H12" s="28"/>
    </row>
    <row r="13" spans="1:8" ht="18.75">
      <c r="A13" s="322"/>
      <c r="B13" s="258" t="s">
        <v>281</v>
      </c>
      <c r="C13" s="255"/>
      <c r="D13" s="256"/>
      <c r="E13" s="257"/>
      <c r="F13" s="256"/>
      <c r="G13" s="257"/>
      <c r="H13" s="28"/>
    </row>
    <row r="14" spans="1:8" ht="18.75">
      <c r="A14" s="317">
        <v>263</v>
      </c>
      <c r="B14" s="99" t="s">
        <v>30</v>
      </c>
      <c r="C14" s="128">
        <v>200</v>
      </c>
      <c r="D14" s="100">
        <v>0.12</v>
      </c>
      <c r="E14" s="100">
        <v>0</v>
      </c>
      <c r="F14" s="100">
        <v>12.04</v>
      </c>
      <c r="G14" s="101">
        <v>48.64</v>
      </c>
      <c r="H14" s="28"/>
    </row>
    <row r="15" spans="1:8" ht="18.75">
      <c r="A15" s="318"/>
      <c r="B15" s="102" t="s">
        <v>36</v>
      </c>
      <c r="C15" s="103"/>
      <c r="D15" s="104"/>
      <c r="E15" s="105"/>
      <c r="F15" s="106"/>
      <c r="G15" s="105"/>
      <c r="H15" s="28"/>
    </row>
    <row r="16" spans="1:8" ht="18.75">
      <c r="A16" s="318"/>
      <c r="B16" s="102" t="s">
        <v>37</v>
      </c>
      <c r="C16" s="103"/>
      <c r="D16" s="104"/>
      <c r="E16" s="105"/>
      <c r="F16" s="106"/>
      <c r="G16" s="105"/>
      <c r="H16" s="28"/>
    </row>
    <row r="17" spans="1:8" ht="18.75">
      <c r="A17" s="319"/>
      <c r="B17" s="55" t="s">
        <v>38</v>
      </c>
      <c r="C17" s="56"/>
      <c r="D17" s="57"/>
      <c r="E17" s="14"/>
      <c r="F17" s="13"/>
      <c r="G17" s="14"/>
      <c r="H17" s="28"/>
    </row>
    <row r="18" spans="1:8" ht="18.75">
      <c r="A18" s="234"/>
      <c r="B18" s="245" t="s">
        <v>255</v>
      </c>
      <c r="C18" s="108">
        <v>16</v>
      </c>
      <c r="D18" s="109">
        <v>3.5</v>
      </c>
      <c r="E18" s="110">
        <v>3.6</v>
      </c>
      <c r="F18" s="111">
        <v>0</v>
      </c>
      <c r="G18" s="110">
        <v>48.02</v>
      </c>
      <c r="H18" s="28"/>
    </row>
    <row r="19" spans="1:8" ht="18.75">
      <c r="A19" s="92"/>
      <c r="B19" s="16" t="s">
        <v>18</v>
      </c>
      <c r="C19" s="232">
        <v>35</v>
      </c>
      <c r="D19" s="110">
        <v>2.2000000000000002</v>
      </c>
      <c r="E19" s="110">
        <v>0.24</v>
      </c>
      <c r="F19" s="110">
        <v>14.8</v>
      </c>
      <c r="G19" s="110">
        <v>39.200000000000003</v>
      </c>
    </row>
    <row r="20" spans="1:8" ht="18.75">
      <c r="A20" s="315" t="s">
        <v>19</v>
      </c>
      <c r="B20" s="316"/>
      <c r="C20" s="30">
        <f>SUM(C8:C19)</f>
        <v>401</v>
      </c>
      <c r="D20" s="30">
        <f>SUM(D8:D19)</f>
        <v>19.22</v>
      </c>
      <c r="E20" s="30">
        <f>SUM(E8:E19)</f>
        <v>24.64</v>
      </c>
      <c r="F20" s="30">
        <f>SUM(F8:F19)</f>
        <v>30.34</v>
      </c>
      <c r="G20" s="30">
        <f>SUM(G8:G19)</f>
        <v>357.15999999999997</v>
      </c>
    </row>
    <row r="21" spans="1:8" ht="18.75">
      <c r="A21" s="242"/>
      <c r="B21" s="242"/>
      <c r="C21" s="19"/>
      <c r="D21" s="19"/>
      <c r="E21" s="19"/>
      <c r="F21" s="19"/>
      <c r="G21" s="19"/>
    </row>
    <row r="22" spans="1:8" ht="18.75">
      <c r="A22" s="263" t="s">
        <v>245</v>
      </c>
      <c r="B22" s="274"/>
      <c r="C22" s="274"/>
      <c r="D22" s="274"/>
      <c r="E22" s="274"/>
      <c r="F22" s="274"/>
      <c r="G22" s="264"/>
    </row>
    <row r="23" spans="1:8" ht="18.75">
      <c r="A23" s="229"/>
      <c r="B23" s="158" t="s">
        <v>126</v>
      </c>
      <c r="C23" s="159">
        <v>200</v>
      </c>
      <c r="D23" s="18">
        <v>1</v>
      </c>
      <c r="E23" s="18">
        <v>0.2</v>
      </c>
      <c r="F23" s="18">
        <v>20.2</v>
      </c>
      <c r="G23" s="127">
        <v>92</v>
      </c>
    </row>
    <row r="24" spans="1:8" ht="18.75">
      <c r="A24" s="3" t="s">
        <v>20</v>
      </c>
      <c r="C24" s="5"/>
      <c r="D24" s="5"/>
      <c r="F24" s="3"/>
      <c r="G24" s="3"/>
    </row>
    <row r="25" spans="1:8" ht="18.75">
      <c r="A25" s="269">
        <v>1</v>
      </c>
      <c r="B25" s="134" t="s">
        <v>77</v>
      </c>
      <c r="C25" s="33">
        <v>50</v>
      </c>
      <c r="D25" s="68">
        <v>0.63</v>
      </c>
      <c r="E25" s="71">
        <v>5.07</v>
      </c>
      <c r="F25" s="68">
        <v>4.16</v>
      </c>
      <c r="G25" s="68">
        <v>64.63</v>
      </c>
    </row>
    <row r="26" spans="1:8" ht="18.75">
      <c r="A26" s="270"/>
      <c r="B26" s="36" t="s">
        <v>127</v>
      </c>
      <c r="C26" s="37"/>
      <c r="D26" s="66"/>
      <c r="E26" s="21"/>
      <c r="F26" s="66"/>
      <c r="G26" s="66"/>
    </row>
    <row r="27" spans="1:8" ht="18.75">
      <c r="A27" s="270"/>
      <c r="B27" s="36" t="s">
        <v>128</v>
      </c>
      <c r="C27" s="37"/>
      <c r="D27" s="66"/>
      <c r="E27" s="21"/>
      <c r="F27" s="66"/>
      <c r="G27" s="66"/>
    </row>
    <row r="28" spans="1:8" ht="18.75">
      <c r="A28" s="270"/>
      <c r="B28" s="36" t="s">
        <v>129</v>
      </c>
      <c r="C28" s="37"/>
      <c r="D28" s="66"/>
      <c r="E28" s="21"/>
      <c r="F28" s="66"/>
      <c r="G28" s="66"/>
    </row>
    <row r="29" spans="1:8" ht="18.75">
      <c r="A29" s="270"/>
      <c r="B29" s="36" t="s">
        <v>130</v>
      </c>
      <c r="C29" s="37"/>
      <c r="D29" s="66"/>
      <c r="E29" s="21"/>
      <c r="F29" s="66"/>
      <c r="G29" s="66"/>
    </row>
    <row r="30" spans="1:8" ht="18.75">
      <c r="A30" s="270"/>
      <c r="B30" s="36" t="s">
        <v>131</v>
      </c>
      <c r="C30" s="37"/>
      <c r="D30" s="66"/>
      <c r="E30" s="21"/>
      <c r="F30" s="66"/>
      <c r="G30" s="66"/>
    </row>
    <row r="31" spans="1:8" ht="18.75">
      <c r="A31" s="273"/>
      <c r="B31" s="40" t="s">
        <v>120</v>
      </c>
      <c r="C31" s="184"/>
      <c r="D31" s="67"/>
      <c r="E31" s="185"/>
      <c r="F31" s="67"/>
      <c r="G31" s="67"/>
    </row>
    <row r="32" spans="1:8" ht="18.75">
      <c r="A32" s="269">
        <v>36</v>
      </c>
      <c r="B32" s="84" t="s">
        <v>21</v>
      </c>
      <c r="C32" s="76">
        <v>180</v>
      </c>
      <c r="D32" s="35">
        <v>1.68</v>
      </c>
      <c r="E32" s="34">
        <v>2.8</v>
      </c>
      <c r="F32" s="35">
        <v>9.8000000000000007</v>
      </c>
      <c r="G32" s="34">
        <v>71.12</v>
      </c>
      <c r="H32" s="60"/>
    </row>
    <row r="33" spans="1:8" ht="18.75">
      <c r="A33" s="270"/>
      <c r="B33" s="25" t="s">
        <v>162</v>
      </c>
      <c r="C33" s="78"/>
      <c r="D33" s="39"/>
      <c r="E33" s="38"/>
      <c r="F33" s="39"/>
      <c r="G33" s="38"/>
      <c r="H33" s="60"/>
    </row>
    <row r="34" spans="1:8" ht="18.75">
      <c r="A34" s="270"/>
      <c r="B34" s="25" t="s">
        <v>163</v>
      </c>
      <c r="C34" s="78"/>
      <c r="D34" s="39"/>
      <c r="E34" s="38"/>
      <c r="F34" s="39"/>
      <c r="G34" s="38"/>
      <c r="H34" s="60"/>
    </row>
    <row r="35" spans="1:8" ht="18.75">
      <c r="A35" s="270"/>
      <c r="B35" s="25" t="s">
        <v>164</v>
      </c>
      <c r="C35" s="78"/>
      <c r="D35" s="39"/>
      <c r="E35" s="38"/>
      <c r="F35" s="39"/>
      <c r="G35" s="38"/>
      <c r="H35" s="60"/>
    </row>
    <row r="36" spans="1:8" ht="18.75">
      <c r="A36" s="270"/>
      <c r="B36" s="25" t="s">
        <v>131</v>
      </c>
      <c r="C36" s="78"/>
      <c r="D36" s="39"/>
      <c r="E36" s="38"/>
      <c r="F36" s="39"/>
      <c r="G36" s="38"/>
      <c r="H36" s="60"/>
    </row>
    <row r="37" spans="1:8" ht="18.75">
      <c r="A37" s="270"/>
      <c r="B37" s="25" t="s">
        <v>165</v>
      </c>
      <c r="C37" s="78"/>
      <c r="D37" s="39"/>
      <c r="E37" s="38"/>
      <c r="F37" s="39"/>
      <c r="G37" s="38"/>
      <c r="H37" s="28"/>
    </row>
    <row r="38" spans="1:8" ht="18.75">
      <c r="A38" s="270"/>
      <c r="B38" s="25" t="s">
        <v>166</v>
      </c>
      <c r="C38" s="78"/>
      <c r="D38" s="39"/>
      <c r="E38" s="38"/>
      <c r="F38" s="39"/>
      <c r="G38" s="38"/>
      <c r="H38" s="28"/>
    </row>
    <row r="39" spans="1:8" ht="18.75">
      <c r="A39" s="269">
        <v>175</v>
      </c>
      <c r="B39" s="32" t="s">
        <v>48</v>
      </c>
      <c r="C39" s="61">
        <v>70</v>
      </c>
      <c r="D39" s="35">
        <v>9.9</v>
      </c>
      <c r="E39" s="34">
        <v>9.3000000000000007</v>
      </c>
      <c r="F39" s="35">
        <v>4.99</v>
      </c>
      <c r="G39" s="34">
        <v>143.53</v>
      </c>
    </row>
    <row r="40" spans="1:8" ht="18.75">
      <c r="A40" s="290"/>
      <c r="B40" s="36" t="s">
        <v>49</v>
      </c>
      <c r="C40" s="161"/>
      <c r="D40" s="39"/>
      <c r="E40" s="38"/>
      <c r="F40" s="39"/>
      <c r="G40" s="38"/>
    </row>
    <row r="41" spans="1:8" ht="18.75">
      <c r="A41" s="290"/>
      <c r="B41" s="36" t="s">
        <v>173</v>
      </c>
      <c r="C41" s="161"/>
      <c r="D41" s="39"/>
      <c r="E41" s="38"/>
      <c r="F41" s="39"/>
      <c r="G41" s="38"/>
    </row>
    <row r="42" spans="1:8" ht="18.75">
      <c r="A42" s="290"/>
      <c r="B42" s="36" t="s">
        <v>174</v>
      </c>
      <c r="C42" s="161"/>
      <c r="D42" s="39"/>
      <c r="E42" s="38"/>
      <c r="F42" s="39"/>
      <c r="G42" s="38"/>
    </row>
    <row r="43" spans="1:8" ht="18.75">
      <c r="A43" s="290"/>
      <c r="B43" s="36" t="s">
        <v>175</v>
      </c>
      <c r="C43" s="161"/>
      <c r="D43" s="39"/>
      <c r="E43" s="38"/>
      <c r="F43" s="39"/>
      <c r="G43" s="38"/>
    </row>
    <row r="44" spans="1:8" ht="18.75">
      <c r="A44" s="290"/>
      <c r="B44" s="36" t="s">
        <v>176</v>
      </c>
      <c r="C44" s="161"/>
      <c r="D44" s="39"/>
      <c r="E44" s="38"/>
      <c r="F44" s="39"/>
      <c r="G44" s="38"/>
    </row>
    <row r="45" spans="1:8" ht="18.75">
      <c r="A45" s="291"/>
      <c r="B45" s="40" t="s">
        <v>177</v>
      </c>
      <c r="C45" s="161"/>
      <c r="D45" s="39"/>
      <c r="E45" s="38"/>
      <c r="F45" s="39"/>
      <c r="G45" s="38"/>
    </row>
    <row r="46" spans="1:8" ht="18.75">
      <c r="A46" s="272">
        <v>191</v>
      </c>
      <c r="B46" s="32" t="s">
        <v>79</v>
      </c>
      <c r="C46" s="70">
        <v>130</v>
      </c>
      <c r="D46" s="68">
        <v>3.36</v>
      </c>
      <c r="E46" s="71">
        <v>4.4000000000000004</v>
      </c>
      <c r="F46" s="68">
        <v>34.9</v>
      </c>
      <c r="G46" s="68">
        <v>195.15</v>
      </c>
      <c r="H46" s="28"/>
    </row>
    <row r="47" spans="1:8" ht="18.75">
      <c r="A47" s="266"/>
      <c r="B47" s="36" t="s">
        <v>188</v>
      </c>
      <c r="C47" s="176"/>
      <c r="D47" s="69"/>
      <c r="E47" s="20"/>
      <c r="F47" s="69"/>
      <c r="G47" s="69"/>
      <c r="H47" s="28"/>
    </row>
    <row r="48" spans="1:8" ht="18.75">
      <c r="A48" s="266"/>
      <c r="B48" s="36" t="s">
        <v>189</v>
      </c>
      <c r="C48" s="176"/>
      <c r="D48" s="69"/>
      <c r="E48" s="20"/>
      <c r="F48" s="69"/>
      <c r="G48" s="69"/>
      <c r="H48" s="28"/>
    </row>
    <row r="49" spans="1:8" ht="18.75">
      <c r="A49" s="267">
        <v>239</v>
      </c>
      <c r="B49" s="141" t="s">
        <v>121</v>
      </c>
      <c r="C49" s="124">
        <v>200</v>
      </c>
      <c r="D49" s="100">
        <v>0.33</v>
      </c>
      <c r="E49" s="114">
        <v>0</v>
      </c>
      <c r="F49" s="100">
        <v>22.66</v>
      </c>
      <c r="G49" s="100">
        <v>91.98</v>
      </c>
      <c r="H49" s="28"/>
    </row>
    <row r="50" spans="1:8" ht="18.75">
      <c r="A50" s="268"/>
      <c r="B50" s="125" t="s">
        <v>256</v>
      </c>
      <c r="C50" s="103"/>
      <c r="D50" s="105"/>
      <c r="E50" s="106"/>
      <c r="F50" s="105"/>
      <c r="G50" s="105"/>
      <c r="H50" s="28"/>
    </row>
    <row r="51" spans="1:8" ht="18.75">
      <c r="A51" s="268"/>
      <c r="B51" s="125" t="s">
        <v>257</v>
      </c>
      <c r="C51" s="103"/>
      <c r="D51" s="105"/>
      <c r="E51" s="106"/>
      <c r="F51" s="105"/>
      <c r="G51" s="105"/>
      <c r="H51" s="28"/>
    </row>
    <row r="52" spans="1:8" s="24" customFormat="1" ht="18.75">
      <c r="A52" s="295"/>
      <c r="B52" s="126" t="s">
        <v>124</v>
      </c>
      <c r="C52" s="108"/>
      <c r="D52" s="110"/>
      <c r="E52" s="111"/>
      <c r="F52" s="110"/>
      <c r="G52" s="110"/>
      <c r="H52" s="48"/>
    </row>
    <row r="53" spans="1:8" s="24" customFormat="1" ht="18.75">
      <c r="A53" s="221"/>
      <c r="B53" s="94" t="s">
        <v>18</v>
      </c>
      <c r="C53" s="177">
        <v>15</v>
      </c>
      <c r="D53" s="85">
        <v>1.1399999999999999</v>
      </c>
      <c r="E53" s="85">
        <v>0.12</v>
      </c>
      <c r="F53" s="85">
        <v>7.3</v>
      </c>
      <c r="G53" s="85">
        <v>35.25</v>
      </c>
      <c r="H53" s="48"/>
    </row>
    <row r="54" spans="1:8" ht="18.75">
      <c r="A54" s="145">
        <v>109</v>
      </c>
      <c r="B54" s="131" t="s">
        <v>26</v>
      </c>
      <c r="C54" s="174">
        <v>50</v>
      </c>
      <c r="D54" s="17">
        <v>2.6</v>
      </c>
      <c r="E54" s="17">
        <v>0.48</v>
      </c>
      <c r="F54" s="17">
        <v>13.3</v>
      </c>
      <c r="G54" s="17">
        <v>93.9</v>
      </c>
    </row>
    <row r="55" spans="1:8" ht="18.75">
      <c r="A55" s="263" t="s">
        <v>27</v>
      </c>
      <c r="B55" s="264"/>
      <c r="C55" s="189">
        <f>SUM(C29:C54)</f>
        <v>645</v>
      </c>
      <c r="D55" s="189">
        <f>SUM(D29:D54)</f>
        <v>19.010000000000002</v>
      </c>
      <c r="E55" s="189">
        <f>SUM(E29:E54)</f>
        <v>17.100000000000001</v>
      </c>
      <c r="F55" s="189">
        <f>SUM(F29:F54)</f>
        <v>92.949999999999989</v>
      </c>
      <c r="G55" s="189">
        <f>SUM(G29:G54)</f>
        <v>630.92999999999995</v>
      </c>
    </row>
    <row r="56" spans="1:8" ht="18.75">
      <c r="A56" s="26" t="s">
        <v>28</v>
      </c>
      <c r="B56" s="24"/>
      <c r="C56" s="20"/>
      <c r="D56" s="21"/>
      <c r="E56" s="21"/>
      <c r="F56" s="21"/>
      <c r="G56" s="22"/>
    </row>
    <row r="57" spans="1:8" ht="18.75">
      <c r="A57" s="145"/>
      <c r="B57" s="32" t="s">
        <v>29</v>
      </c>
      <c r="C57" s="159">
        <v>60</v>
      </c>
      <c r="D57" s="18">
        <v>1.6</v>
      </c>
      <c r="E57" s="18">
        <v>2</v>
      </c>
      <c r="F57" s="18">
        <v>46.3</v>
      </c>
      <c r="G57" s="18">
        <v>183</v>
      </c>
    </row>
    <row r="58" spans="1:8" ht="18.75">
      <c r="A58" s="296">
        <v>262</v>
      </c>
      <c r="B58" s="238" t="s">
        <v>100</v>
      </c>
      <c r="C58" s="230">
        <v>200</v>
      </c>
      <c r="D58" s="100">
        <v>2.79</v>
      </c>
      <c r="E58" s="100">
        <v>2.5499999999999998</v>
      </c>
      <c r="F58" s="100">
        <v>13.27</v>
      </c>
      <c r="G58" s="101">
        <v>87.25</v>
      </c>
      <c r="H58" s="28"/>
    </row>
    <row r="59" spans="1:8" ht="18.75">
      <c r="A59" s="297"/>
      <c r="B59" s="152" t="s">
        <v>205</v>
      </c>
      <c r="C59" s="169"/>
      <c r="D59" s="170"/>
      <c r="E59" s="171"/>
      <c r="F59" s="170"/>
      <c r="G59" s="170"/>
      <c r="H59" s="28"/>
    </row>
    <row r="60" spans="1:8" ht="18.75">
      <c r="A60" s="297"/>
      <c r="B60" s="152" t="s">
        <v>109</v>
      </c>
      <c r="C60" s="169"/>
      <c r="D60" s="170"/>
      <c r="E60" s="171"/>
      <c r="F60" s="170"/>
      <c r="G60" s="170"/>
      <c r="H60" s="28"/>
    </row>
    <row r="61" spans="1:8" ht="18.75">
      <c r="A61" s="297"/>
      <c r="B61" s="152" t="s">
        <v>101</v>
      </c>
      <c r="C61" s="169"/>
      <c r="D61" s="170"/>
      <c r="E61" s="171"/>
      <c r="F61" s="170"/>
      <c r="G61" s="170"/>
      <c r="H61" s="28"/>
    </row>
    <row r="62" spans="1:8" ht="18.75">
      <c r="A62" s="298"/>
      <c r="B62" s="156" t="s">
        <v>31</v>
      </c>
      <c r="C62" s="222"/>
      <c r="D62" s="172"/>
      <c r="E62" s="173"/>
      <c r="F62" s="172"/>
      <c r="G62" s="172"/>
      <c r="H62" s="28"/>
    </row>
    <row r="63" spans="1:8" ht="18.75">
      <c r="A63" s="288" t="s">
        <v>32</v>
      </c>
      <c r="B63" s="314"/>
      <c r="C63" s="213">
        <f>SUM(C57:C62)</f>
        <v>260</v>
      </c>
      <c r="D63" s="213">
        <f t="shared" ref="D63:G63" si="0">SUM(D57:D62)</f>
        <v>4.3900000000000006</v>
      </c>
      <c r="E63" s="213">
        <f t="shared" si="0"/>
        <v>4.55</v>
      </c>
      <c r="F63" s="213">
        <f t="shared" si="0"/>
        <v>59.569999999999993</v>
      </c>
      <c r="G63" s="213">
        <f t="shared" si="0"/>
        <v>270.25</v>
      </c>
      <c r="H63" s="28"/>
    </row>
    <row r="64" spans="1:8" ht="18.75">
      <c r="A64" s="263" t="s">
        <v>155</v>
      </c>
      <c r="B64" s="264"/>
      <c r="C64" s="213"/>
      <c r="D64" s="214"/>
      <c r="E64" s="214"/>
      <c r="F64" s="214"/>
      <c r="G64" s="326">
        <f>G20+G23+G55+G63</f>
        <v>1350.34</v>
      </c>
      <c r="H64" s="28"/>
    </row>
    <row r="65" spans="1:8" ht="18.75">
      <c r="A65" s="5"/>
      <c r="B65" s="19"/>
      <c r="C65" s="20"/>
      <c r="D65" s="21"/>
      <c r="E65" s="21"/>
      <c r="F65" s="21"/>
      <c r="G65" s="22"/>
      <c r="H65" s="28"/>
    </row>
    <row r="66" spans="1:8" ht="18.75">
      <c r="A66" s="5"/>
      <c r="B66" s="19"/>
      <c r="C66" s="20"/>
      <c r="D66" s="21"/>
      <c r="E66" s="21"/>
      <c r="F66" s="21"/>
      <c r="G66" s="22"/>
    </row>
    <row r="67" spans="1:8">
      <c r="B67" s="24"/>
      <c r="C67" s="24"/>
      <c r="D67" s="24"/>
      <c r="E67" s="24"/>
      <c r="F67" s="24"/>
      <c r="G67" s="24"/>
    </row>
    <row r="68" spans="1:8">
      <c r="B68" s="24"/>
      <c r="C68" s="24"/>
      <c r="D68" s="24"/>
      <c r="E68" s="24"/>
      <c r="F68" s="24"/>
      <c r="G68" s="24"/>
    </row>
    <row r="69" spans="1:8">
      <c r="B69" s="24"/>
      <c r="C69" s="24"/>
      <c r="D69" s="24"/>
      <c r="E69" s="24"/>
      <c r="F69" s="24"/>
      <c r="G69" s="24"/>
    </row>
    <row r="70" spans="1:8">
      <c r="B70" s="24"/>
      <c r="C70" s="24"/>
      <c r="D70" s="24"/>
      <c r="E70" s="24"/>
      <c r="F70" s="24"/>
      <c r="G70" s="24"/>
    </row>
    <row r="71" spans="1:8">
      <c r="B71" s="24"/>
      <c r="C71" s="24"/>
      <c r="D71" s="24"/>
      <c r="E71" s="24"/>
      <c r="F71" s="24"/>
      <c r="G71" s="24"/>
    </row>
    <row r="72" spans="1:8">
      <c r="B72" s="24"/>
      <c r="C72" s="24"/>
      <c r="D72" s="24"/>
      <c r="E72" s="24"/>
      <c r="F72" s="24"/>
      <c r="G72" s="24"/>
    </row>
    <row r="73" spans="1:8">
      <c r="B73" s="24"/>
      <c r="C73" s="24"/>
      <c r="D73" s="24"/>
      <c r="E73" s="24"/>
      <c r="F73" s="24"/>
      <c r="G73" s="24"/>
    </row>
    <row r="74" spans="1:8">
      <c r="B74" s="24"/>
      <c r="C74" s="24"/>
      <c r="D74" s="24"/>
      <c r="E74" s="24"/>
      <c r="F74" s="24"/>
      <c r="G74" s="24"/>
    </row>
    <row r="75" spans="1:8">
      <c r="B75" s="24"/>
      <c r="C75" s="24"/>
      <c r="D75" s="24"/>
      <c r="E75" s="24"/>
      <c r="F75" s="24"/>
      <c r="G75" s="24"/>
    </row>
    <row r="76" spans="1:8">
      <c r="B76" s="24"/>
      <c r="C76" s="24"/>
      <c r="D76" s="24"/>
      <c r="E76" s="24"/>
      <c r="F76" s="24"/>
      <c r="G76" s="24"/>
    </row>
    <row r="77" spans="1:8">
      <c r="B77" s="24"/>
      <c r="C77" s="24"/>
      <c r="D77" s="24"/>
      <c r="E77" s="24"/>
      <c r="F77" s="24"/>
      <c r="G77" s="24"/>
    </row>
    <row r="78" spans="1:8">
      <c r="B78" s="24"/>
      <c r="C78" s="24"/>
      <c r="D78" s="24"/>
      <c r="E78" s="24"/>
      <c r="F78" s="24"/>
      <c r="G78" s="24"/>
    </row>
    <row r="79" spans="1:8">
      <c r="B79" s="24"/>
      <c r="C79" s="24"/>
      <c r="D79" s="24"/>
      <c r="E79" s="24"/>
      <c r="F79" s="24"/>
      <c r="G79" s="24"/>
    </row>
    <row r="80" spans="1:8">
      <c r="B80" s="24"/>
      <c r="C80" s="24"/>
      <c r="D80" s="24"/>
      <c r="E80" s="24"/>
      <c r="F80" s="24"/>
      <c r="G80" s="24"/>
    </row>
    <row r="81" spans="2:7">
      <c r="B81" s="24"/>
      <c r="C81" s="24"/>
      <c r="D81" s="24"/>
      <c r="E81" s="24"/>
      <c r="F81" s="24"/>
      <c r="G81" s="24"/>
    </row>
    <row r="82" spans="2:7">
      <c r="B82" s="24"/>
      <c r="C82" s="24"/>
      <c r="D82" s="24"/>
      <c r="E82" s="24"/>
      <c r="F82" s="24"/>
      <c r="G82" s="24"/>
    </row>
    <row r="83" spans="2:7">
      <c r="B83" s="24"/>
      <c r="C83" s="24"/>
      <c r="D83" s="24"/>
      <c r="E83" s="24"/>
      <c r="F83" s="24"/>
      <c r="G83" s="24"/>
    </row>
    <row r="84" spans="2:7">
      <c r="B84" s="24"/>
      <c r="C84" s="24"/>
      <c r="D84" s="24"/>
      <c r="E84" s="24"/>
      <c r="F84" s="24"/>
      <c r="G84" s="24"/>
    </row>
    <row r="85" spans="2:7">
      <c r="B85" s="24"/>
      <c r="C85" s="24"/>
      <c r="D85" s="24"/>
      <c r="E85" s="24"/>
      <c r="F85" s="24"/>
      <c r="G85" s="24"/>
    </row>
    <row r="86" spans="2:7">
      <c r="B86" s="24"/>
      <c r="C86" s="24"/>
      <c r="D86" s="24"/>
      <c r="E86" s="24"/>
      <c r="F86" s="24"/>
      <c r="G86" s="24"/>
    </row>
    <row r="87" spans="2:7">
      <c r="B87" s="24"/>
      <c r="C87" s="24"/>
      <c r="D87" s="24"/>
      <c r="E87" s="24"/>
      <c r="F87" s="24"/>
      <c r="G87" s="24"/>
    </row>
    <row r="88" spans="2:7">
      <c r="B88" s="24"/>
      <c r="C88" s="24"/>
      <c r="D88" s="24"/>
      <c r="E88" s="24"/>
      <c r="F88" s="24"/>
      <c r="G88" s="24"/>
    </row>
    <row r="89" spans="2:7">
      <c r="B89" s="24"/>
      <c r="C89" s="24"/>
      <c r="D89" s="24"/>
      <c r="E89" s="24"/>
      <c r="F89" s="24"/>
      <c r="G89" s="24"/>
    </row>
    <row r="90" spans="2:7">
      <c r="B90" s="24"/>
      <c r="C90" s="24"/>
      <c r="D90" s="24"/>
      <c r="E90" s="24"/>
      <c r="F90" s="24"/>
      <c r="G90" s="24"/>
    </row>
    <row r="91" spans="2:7">
      <c r="B91" s="24"/>
      <c r="C91" s="24"/>
      <c r="D91" s="24"/>
      <c r="E91" s="24"/>
      <c r="F91" s="24"/>
      <c r="G91" s="24"/>
    </row>
    <row r="92" spans="2:7">
      <c r="B92" s="24"/>
      <c r="C92" s="24"/>
      <c r="D92" s="24"/>
      <c r="E92" s="24"/>
      <c r="F92" s="24"/>
      <c r="G92" s="24"/>
    </row>
    <row r="93" spans="2:7">
      <c r="B93" s="24"/>
      <c r="C93" s="24"/>
      <c r="D93" s="24"/>
      <c r="E93" s="24"/>
      <c r="F93" s="24"/>
      <c r="G93" s="24"/>
    </row>
    <row r="94" spans="2:7">
      <c r="B94" s="24"/>
      <c r="C94" s="24"/>
      <c r="D94" s="24"/>
      <c r="E94" s="24"/>
      <c r="F94" s="24"/>
      <c r="G94" s="24"/>
    </row>
    <row r="95" spans="2:7">
      <c r="B95" s="24"/>
      <c r="C95" s="24"/>
      <c r="D95" s="24"/>
      <c r="E95" s="24"/>
      <c r="F95" s="24"/>
      <c r="G95" s="24"/>
    </row>
    <row r="96" spans="2:7">
      <c r="B96" s="24"/>
      <c r="C96" s="24"/>
      <c r="D96" s="24"/>
      <c r="E96" s="24"/>
      <c r="F96" s="24"/>
      <c r="G96" s="24"/>
    </row>
    <row r="97" spans="2:7">
      <c r="B97" s="24"/>
      <c r="C97" s="24"/>
      <c r="D97" s="24"/>
      <c r="E97" s="24"/>
      <c r="F97" s="24"/>
      <c r="G97" s="24"/>
    </row>
    <row r="98" spans="2:7">
      <c r="B98" s="24"/>
      <c r="C98" s="24"/>
      <c r="D98" s="24"/>
      <c r="E98" s="24"/>
      <c r="F98" s="24"/>
      <c r="G98" s="24"/>
    </row>
    <row r="99" spans="2:7">
      <c r="B99" s="24"/>
      <c r="C99" s="24"/>
      <c r="D99" s="24"/>
      <c r="E99" s="24"/>
      <c r="F99" s="24"/>
      <c r="G99" s="24"/>
    </row>
    <row r="100" spans="2:7">
      <c r="B100" s="24"/>
      <c r="C100" s="24"/>
      <c r="D100" s="24"/>
      <c r="E100" s="24"/>
      <c r="F100" s="24"/>
      <c r="G100" s="24"/>
    </row>
    <row r="101" spans="2:7">
      <c r="B101" s="24"/>
      <c r="C101" s="24"/>
      <c r="D101" s="24"/>
      <c r="E101" s="24"/>
      <c r="F101" s="24"/>
      <c r="G101" s="24"/>
    </row>
  </sheetData>
  <mergeCells count="18">
    <mergeCell ref="A22:G22"/>
    <mergeCell ref="A49:A52"/>
    <mergeCell ref="C5:C7"/>
    <mergeCell ref="G5:G7"/>
    <mergeCell ref="D5:F6"/>
    <mergeCell ref="B5:B7"/>
    <mergeCell ref="A20:B20"/>
    <mergeCell ref="A5:A7"/>
    <mergeCell ref="A14:A17"/>
    <mergeCell ref="A32:A38"/>
    <mergeCell ref="A25:A31"/>
    <mergeCell ref="A8:A13"/>
    <mergeCell ref="A55:B55"/>
    <mergeCell ref="A63:B63"/>
    <mergeCell ref="A64:B64"/>
    <mergeCell ref="A39:A45"/>
    <mergeCell ref="A46:A48"/>
    <mergeCell ref="A58:A62"/>
  </mergeCells>
  <pageMargins left="0.39370078740157483" right="0.19685039370078741" top="0.39370078740157483" bottom="0.19685039370078741" header="0.31496062992125984" footer="0.11811023622047245"/>
  <pageSetup paperSize="9" scale="59" fitToHeight="0" orientation="portrait" r:id="rId1"/>
  <rowBreaks count="1" manualBreakCount="1">
    <brk id="65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H75"/>
  <sheetViews>
    <sheetView view="pageBreakPreview" topLeftCell="A25" zoomScale="60" zoomScaleNormal="70" workbookViewId="0">
      <selection activeCell="G22" sqref="G22"/>
    </sheetView>
  </sheetViews>
  <sheetFormatPr defaultColWidth="9" defaultRowHeight="15"/>
  <cols>
    <col min="1" max="1" width="9.28515625" customWidth="1"/>
    <col min="2" max="2" width="60.7109375" customWidth="1"/>
    <col min="3" max="3" width="10.5703125" customWidth="1"/>
    <col min="4" max="5" width="9.28515625" customWidth="1"/>
    <col min="6" max="6" width="9.42578125" customWidth="1"/>
    <col min="7" max="7" width="20.140625" customWidth="1"/>
  </cols>
  <sheetData>
    <row r="1" spans="1:8" ht="18.75">
      <c r="A1" s="1" t="s">
        <v>91</v>
      </c>
      <c r="B1" s="2"/>
      <c r="D1" s="1"/>
      <c r="E1" s="2"/>
      <c r="F1" s="2"/>
    </row>
    <row r="2" spans="1:8" ht="18.75">
      <c r="A2" s="1" t="s">
        <v>71</v>
      </c>
      <c r="B2" s="2"/>
      <c r="C2" s="2"/>
      <c r="D2" s="2"/>
      <c r="E2" s="2"/>
      <c r="F2" s="2"/>
      <c r="G2" s="2"/>
    </row>
    <row r="3" spans="1:8" ht="18.75">
      <c r="A3" s="3" t="s">
        <v>106</v>
      </c>
      <c r="B3" s="4"/>
      <c r="C3" s="5"/>
      <c r="D3" s="5"/>
      <c r="F3" s="5"/>
      <c r="G3" s="5"/>
    </row>
    <row r="4" spans="1:8" ht="18.75">
      <c r="A4" s="3" t="s">
        <v>2</v>
      </c>
      <c r="C4" s="5"/>
      <c r="D4" s="5"/>
      <c r="F4" s="5"/>
      <c r="G4" s="5"/>
    </row>
    <row r="5" spans="1:8">
      <c r="A5" s="292" t="s">
        <v>3</v>
      </c>
      <c r="B5" s="302" t="s">
        <v>4</v>
      </c>
      <c r="C5" s="299" t="s">
        <v>5</v>
      </c>
      <c r="D5" s="272" t="s">
        <v>6</v>
      </c>
      <c r="E5" s="278"/>
      <c r="F5" s="279"/>
      <c r="G5" s="275" t="s">
        <v>7</v>
      </c>
    </row>
    <row r="6" spans="1:8">
      <c r="A6" s="292"/>
      <c r="B6" s="303"/>
      <c r="C6" s="300"/>
      <c r="D6" s="280"/>
      <c r="E6" s="281"/>
      <c r="F6" s="282"/>
      <c r="G6" s="276"/>
    </row>
    <row r="7" spans="1:8" ht="18.75">
      <c r="A7" s="292"/>
      <c r="B7" s="304"/>
      <c r="C7" s="301"/>
      <c r="D7" s="6" t="s">
        <v>8</v>
      </c>
      <c r="E7" s="6" t="s">
        <v>9</v>
      </c>
      <c r="F7" s="6" t="s">
        <v>10</v>
      </c>
      <c r="G7" s="277"/>
    </row>
    <row r="8" spans="1:8" ht="18.75">
      <c r="A8" s="269">
        <v>84</v>
      </c>
      <c r="B8" s="215" t="s">
        <v>55</v>
      </c>
      <c r="C8" s="124">
        <v>155</v>
      </c>
      <c r="D8" s="191">
        <v>4.9000000000000004</v>
      </c>
      <c r="E8" s="192">
        <v>6.2</v>
      </c>
      <c r="F8" s="191">
        <v>26.5</v>
      </c>
      <c r="G8" s="193">
        <v>182.3</v>
      </c>
    </row>
    <row r="9" spans="1:8" ht="18.75">
      <c r="A9" s="290"/>
      <c r="B9" s="125" t="s">
        <v>190</v>
      </c>
      <c r="C9" s="103"/>
      <c r="D9" s="105"/>
      <c r="E9" s="106"/>
      <c r="F9" s="105"/>
      <c r="G9" s="105"/>
    </row>
    <row r="10" spans="1:8" ht="18.75">
      <c r="A10" s="290"/>
      <c r="B10" s="125" t="s">
        <v>191</v>
      </c>
      <c r="C10" s="103"/>
      <c r="D10" s="105"/>
      <c r="E10" s="106"/>
      <c r="F10" s="105"/>
      <c r="G10" s="105"/>
    </row>
    <row r="11" spans="1:8" ht="18.75">
      <c r="A11" s="290"/>
      <c r="B11" s="125" t="s">
        <v>203</v>
      </c>
      <c r="C11" s="103"/>
      <c r="D11" s="105"/>
      <c r="E11" s="106"/>
      <c r="F11" s="105"/>
      <c r="G11" s="105"/>
    </row>
    <row r="12" spans="1:8" ht="18.75">
      <c r="A12" s="290"/>
      <c r="B12" s="125" t="s">
        <v>204</v>
      </c>
      <c r="C12" s="103"/>
      <c r="D12" s="105"/>
      <c r="E12" s="106"/>
      <c r="F12" s="105"/>
      <c r="G12" s="105"/>
    </row>
    <row r="13" spans="1:8" ht="18.75">
      <c r="A13" s="290"/>
      <c r="B13" s="125" t="s">
        <v>194</v>
      </c>
      <c r="C13" s="103"/>
      <c r="D13" s="105"/>
      <c r="E13" s="106"/>
      <c r="F13" s="105"/>
      <c r="G13" s="105"/>
    </row>
    <row r="14" spans="1:8" ht="18.75">
      <c r="A14" s="290"/>
      <c r="B14" s="125" t="s">
        <v>195</v>
      </c>
      <c r="C14" s="103"/>
      <c r="D14" s="105"/>
      <c r="E14" s="106"/>
      <c r="F14" s="105"/>
      <c r="G14" s="105"/>
    </row>
    <row r="15" spans="1:8" ht="18.75">
      <c r="A15" s="296">
        <v>254</v>
      </c>
      <c r="B15" s="118" t="s">
        <v>14</v>
      </c>
      <c r="C15" s="119">
        <v>200</v>
      </c>
      <c r="D15" s="97">
        <v>1.4</v>
      </c>
      <c r="E15" s="97">
        <v>1.6</v>
      </c>
      <c r="F15" s="97">
        <v>17.350000000000001</v>
      </c>
      <c r="G15" s="97">
        <v>89.32</v>
      </c>
      <c r="H15" s="28"/>
    </row>
    <row r="16" spans="1:8" ht="18.75">
      <c r="A16" s="297"/>
      <c r="B16" s="115" t="s">
        <v>15</v>
      </c>
      <c r="C16" s="247"/>
      <c r="D16" s="106"/>
      <c r="E16" s="105"/>
      <c r="F16" s="106"/>
      <c r="G16" s="105"/>
      <c r="H16" s="28"/>
    </row>
    <row r="17" spans="1:8" ht="18.75">
      <c r="A17" s="297"/>
      <c r="B17" s="115" t="s">
        <v>16</v>
      </c>
      <c r="C17" s="247"/>
      <c r="D17" s="106"/>
      <c r="E17" s="105"/>
      <c r="F17" s="106"/>
      <c r="G17" s="105"/>
      <c r="H17" s="28"/>
    </row>
    <row r="18" spans="1:8" ht="18.75">
      <c r="A18" s="297"/>
      <c r="B18" s="115" t="s">
        <v>161</v>
      </c>
      <c r="C18" s="247"/>
      <c r="D18" s="106"/>
      <c r="E18" s="105"/>
      <c r="F18" s="106"/>
      <c r="G18" s="105"/>
    </row>
    <row r="19" spans="1:8" ht="18.75">
      <c r="A19" s="298"/>
      <c r="B19" s="115" t="s">
        <v>107</v>
      </c>
      <c r="C19" s="247"/>
      <c r="D19" s="106"/>
      <c r="E19" s="105"/>
      <c r="F19" s="106"/>
      <c r="G19" s="105"/>
    </row>
    <row r="20" spans="1:8" ht="18.75">
      <c r="A20" s="235"/>
      <c r="B20" s="243" t="s">
        <v>244</v>
      </c>
      <c r="C20" s="194">
        <v>40</v>
      </c>
      <c r="D20" s="195">
        <v>5.0999999999999996</v>
      </c>
      <c r="E20" s="195">
        <v>4.5999999999999996</v>
      </c>
      <c r="F20" s="195">
        <v>0.3</v>
      </c>
      <c r="G20" s="195">
        <v>63</v>
      </c>
    </row>
    <row r="21" spans="1:8" ht="18.75">
      <c r="A21" s="145"/>
      <c r="B21" s="94" t="s">
        <v>18</v>
      </c>
      <c r="C21" s="177">
        <v>25</v>
      </c>
      <c r="D21" s="85">
        <v>1.5</v>
      </c>
      <c r="E21" s="85">
        <v>0.16</v>
      </c>
      <c r="F21" s="85">
        <v>9.8000000000000007</v>
      </c>
      <c r="G21" s="85">
        <v>26</v>
      </c>
    </row>
    <row r="22" spans="1:8" ht="18.75">
      <c r="A22" s="286" t="s">
        <v>19</v>
      </c>
      <c r="B22" s="287"/>
      <c r="C22" s="30">
        <f>SUM(C8:C21)</f>
        <v>420</v>
      </c>
      <c r="D22" s="30">
        <f t="shared" ref="D22:G22" si="0">SUM(D8:D21)</f>
        <v>12.9</v>
      </c>
      <c r="E22" s="30">
        <f t="shared" si="0"/>
        <v>12.56</v>
      </c>
      <c r="F22" s="30">
        <f t="shared" si="0"/>
        <v>53.95</v>
      </c>
      <c r="G22" s="30">
        <f t="shared" si="0"/>
        <v>360.62</v>
      </c>
    </row>
    <row r="23" spans="1:8">
      <c r="A23" s="24"/>
      <c r="B23" s="24"/>
      <c r="C23" s="24"/>
      <c r="D23" s="24"/>
      <c r="E23" s="24"/>
      <c r="F23" s="24"/>
      <c r="G23" s="24"/>
    </row>
    <row r="24" spans="1:8" ht="18.75">
      <c r="A24" s="263" t="s">
        <v>245</v>
      </c>
      <c r="B24" s="274"/>
      <c r="C24" s="274"/>
      <c r="D24" s="274"/>
      <c r="E24" s="274"/>
      <c r="F24" s="274"/>
      <c r="G24" s="264"/>
    </row>
    <row r="25" spans="1:8" ht="18.75">
      <c r="A25" s="229"/>
      <c r="B25" s="158" t="s">
        <v>126</v>
      </c>
      <c r="C25" s="159">
        <v>200</v>
      </c>
      <c r="D25" s="18">
        <v>1</v>
      </c>
      <c r="E25" s="18">
        <v>0.2</v>
      </c>
      <c r="F25" s="18">
        <v>20.2</v>
      </c>
      <c r="G25" s="127">
        <v>92</v>
      </c>
    </row>
    <row r="26" spans="1:8" ht="18.75">
      <c r="A26" s="323" t="s">
        <v>20</v>
      </c>
      <c r="B26" s="323"/>
      <c r="C26" s="72"/>
      <c r="D26" s="73"/>
      <c r="E26" s="73"/>
      <c r="F26" s="73"/>
      <c r="G26" s="73"/>
    </row>
    <row r="27" spans="1:8" ht="18.75">
      <c r="A27" s="260">
        <v>23</v>
      </c>
      <c r="B27" s="134" t="s">
        <v>96</v>
      </c>
      <c r="C27" s="62">
        <v>50</v>
      </c>
      <c r="D27" s="34">
        <v>1.52</v>
      </c>
      <c r="E27" s="35">
        <v>5.69</v>
      </c>
      <c r="F27" s="34">
        <v>5.38</v>
      </c>
      <c r="G27" s="34">
        <v>78.5</v>
      </c>
      <c r="H27" s="28"/>
    </row>
    <row r="28" spans="1:8" ht="18.75">
      <c r="A28" s="260"/>
      <c r="B28" s="36" t="s">
        <v>136</v>
      </c>
      <c r="C28" s="74"/>
      <c r="D28" s="38"/>
      <c r="E28" s="39"/>
      <c r="F28" s="38"/>
      <c r="G28" s="38"/>
      <c r="H28" s="28"/>
    </row>
    <row r="29" spans="1:8" ht="18.75">
      <c r="A29" s="260"/>
      <c r="B29" s="36" t="s">
        <v>137</v>
      </c>
      <c r="C29" s="74"/>
      <c r="D29" s="38"/>
      <c r="E29" s="39"/>
      <c r="F29" s="38"/>
      <c r="G29" s="38"/>
      <c r="H29" s="28"/>
    </row>
    <row r="30" spans="1:8" ht="18.75">
      <c r="A30" s="260"/>
      <c r="B30" s="36" t="s">
        <v>138</v>
      </c>
      <c r="C30" s="74"/>
      <c r="D30" s="38"/>
      <c r="E30" s="39"/>
      <c r="F30" s="38"/>
      <c r="G30" s="38"/>
      <c r="H30" s="28"/>
    </row>
    <row r="31" spans="1:8" ht="18.75">
      <c r="A31" s="260"/>
      <c r="B31" s="36" t="s">
        <v>139</v>
      </c>
      <c r="C31" s="74"/>
      <c r="D31" s="38"/>
      <c r="E31" s="39"/>
      <c r="F31" s="38"/>
      <c r="G31" s="38"/>
      <c r="H31" s="28"/>
    </row>
    <row r="32" spans="1:8" ht="18.75">
      <c r="A32" s="260"/>
      <c r="B32" s="36" t="s">
        <v>140</v>
      </c>
      <c r="C32" s="74"/>
      <c r="D32" s="38"/>
      <c r="E32" s="39"/>
      <c r="F32" s="38"/>
      <c r="G32" s="38"/>
      <c r="H32" s="28"/>
    </row>
    <row r="33" spans="1:8" ht="18.75">
      <c r="A33" s="260"/>
      <c r="B33" s="40" t="s">
        <v>141</v>
      </c>
      <c r="C33" s="179"/>
      <c r="D33" s="41"/>
      <c r="E33" s="180"/>
      <c r="F33" s="41"/>
      <c r="G33" s="41"/>
      <c r="H33" s="28"/>
    </row>
    <row r="34" spans="1:8" s="24" customFormat="1" ht="18.75">
      <c r="A34" s="272">
        <v>34</v>
      </c>
      <c r="B34" s="134" t="s">
        <v>97</v>
      </c>
      <c r="C34" s="70">
        <v>180</v>
      </c>
      <c r="D34" s="68">
        <v>1.38</v>
      </c>
      <c r="E34" s="71">
        <v>4.5</v>
      </c>
      <c r="F34" s="68">
        <v>7.2</v>
      </c>
      <c r="G34" s="68">
        <v>75</v>
      </c>
      <c r="H34" s="48"/>
    </row>
    <row r="35" spans="1:8" ht="18.75">
      <c r="A35" s="266"/>
      <c r="B35" s="36" t="s">
        <v>206</v>
      </c>
      <c r="C35" s="176"/>
      <c r="D35" s="69"/>
      <c r="E35" s="20"/>
      <c r="F35" s="69"/>
      <c r="G35" s="69"/>
      <c r="H35" s="28"/>
    </row>
    <row r="36" spans="1:8" ht="18.75">
      <c r="A36" s="266"/>
      <c r="B36" s="36" t="s">
        <v>207</v>
      </c>
      <c r="C36" s="176"/>
      <c r="D36" s="69"/>
      <c r="E36" s="20"/>
      <c r="F36" s="69"/>
      <c r="G36" s="69"/>
      <c r="H36" s="28"/>
    </row>
    <row r="37" spans="1:8" ht="18.75">
      <c r="A37" s="266"/>
      <c r="B37" s="36" t="s">
        <v>164</v>
      </c>
      <c r="C37" s="176"/>
      <c r="D37" s="69"/>
      <c r="E37" s="20"/>
      <c r="F37" s="69"/>
      <c r="G37" s="69"/>
      <c r="H37" s="28"/>
    </row>
    <row r="38" spans="1:8" ht="18.75">
      <c r="A38" s="266"/>
      <c r="B38" s="36" t="s">
        <v>208</v>
      </c>
      <c r="C38" s="176"/>
      <c r="D38" s="69"/>
      <c r="E38" s="20"/>
      <c r="F38" s="69"/>
      <c r="G38" s="69"/>
      <c r="H38" s="28"/>
    </row>
    <row r="39" spans="1:8" ht="18.75">
      <c r="A39" s="266"/>
      <c r="B39" s="36" t="s">
        <v>165</v>
      </c>
      <c r="C39" s="176"/>
      <c r="D39" s="69"/>
      <c r="E39" s="20"/>
      <c r="F39" s="69"/>
      <c r="G39" s="69"/>
      <c r="H39" s="28"/>
    </row>
    <row r="40" spans="1:8" ht="18.75">
      <c r="A40" s="266"/>
      <c r="B40" s="36" t="s">
        <v>209</v>
      </c>
      <c r="C40" s="176"/>
      <c r="D40" s="69"/>
      <c r="E40" s="20"/>
      <c r="F40" s="69"/>
      <c r="G40" s="69"/>
      <c r="H40" s="28"/>
    </row>
    <row r="41" spans="1:8" ht="18.75">
      <c r="A41" s="266"/>
      <c r="B41" s="36" t="s">
        <v>210</v>
      </c>
      <c r="C41" s="176"/>
      <c r="D41" s="69"/>
      <c r="E41" s="20"/>
      <c r="F41" s="69"/>
      <c r="G41" s="69"/>
      <c r="H41" s="28"/>
    </row>
    <row r="42" spans="1:8" ht="18.75">
      <c r="A42" s="266"/>
      <c r="B42" s="36" t="s">
        <v>211</v>
      </c>
      <c r="C42" s="176"/>
      <c r="D42" s="69"/>
      <c r="E42" s="20"/>
      <c r="F42" s="69"/>
      <c r="G42" s="69"/>
      <c r="H42" s="28"/>
    </row>
    <row r="43" spans="1:8" ht="18.75">
      <c r="A43" s="266"/>
      <c r="B43" s="36" t="s">
        <v>212</v>
      </c>
      <c r="C43" s="176"/>
      <c r="D43" s="69"/>
      <c r="E43" s="20"/>
      <c r="F43" s="69"/>
      <c r="G43" s="69"/>
      <c r="H43" s="28"/>
    </row>
    <row r="44" spans="1:8" ht="18.75">
      <c r="A44" s="271">
        <v>178</v>
      </c>
      <c r="B44" s="134" t="s">
        <v>88</v>
      </c>
      <c r="C44" s="46">
        <v>70</v>
      </c>
      <c r="D44" s="35">
        <v>10.199999999999999</v>
      </c>
      <c r="E44" s="34">
        <v>11.62</v>
      </c>
      <c r="F44" s="35">
        <v>7</v>
      </c>
      <c r="G44" s="34">
        <v>173.6</v>
      </c>
      <c r="H44" s="28"/>
    </row>
    <row r="45" spans="1:8" ht="18.75">
      <c r="A45" s="294"/>
      <c r="B45" s="36" t="s">
        <v>196</v>
      </c>
      <c r="C45" s="74"/>
      <c r="D45" s="38"/>
      <c r="E45" s="39"/>
      <c r="F45" s="38"/>
      <c r="G45" s="38"/>
      <c r="H45" s="28"/>
    </row>
    <row r="46" spans="1:8" ht="18.75">
      <c r="A46" s="294"/>
      <c r="B46" s="36" t="s">
        <v>197</v>
      </c>
      <c r="C46" s="74"/>
      <c r="D46" s="38"/>
      <c r="E46" s="39"/>
      <c r="F46" s="38"/>
      <c r="G46" s="38"/>
      <c r="H46" s="28"/>
    </row>
    <row r="47" spans="1:8" ht="18.75">
      <c r="A47" s="294"/>
      <c r="B47" s="36" t="s">
        <v>198</v>
      </c>
      <c r="C47" s="74"/>
      <c r="D47" s="38"/>
      <c r="E47" s="39"/>
      <c r="F47" s="38"/>
      <c r="G47" s="38"/>
      <c r="H47" s="28"/>
    </row>
    <row r="48" spans="1:8" ht="18.75" hidden="1" customHeight="1">
      <c r="A48" s="294"/>
      <c r="B48" s="40"/>
      <c r="C48" s="74"/>
      <c r="D48" s="38"/>
      <c r="E48" s="39"/>
      <c r="F48" s="38"/>
      <c r="G48" s="38"/>
      <c r="H48" s="28"/>
    </row>
    <row r="49" spans="1:8" ht="18.75" hidden="1" customHeight="1">
      <c r="A49" s="308"/>
      <c r="B49" s="36"/>
      <c r="C49" s="74"/>
      <c r="D49" s="38"/>
      <c r="E49" s="39"/>
      <c r="F49" s="38"/>
      <c r="G49" s="38"/>
      <c r="H49" s="28"/>
    </row>
    <row r="50" spans="1:8" ht="18.75" hidden="1" customHeight="1">
      <c r="A50" s="308"/>
      <c r="B50" s="40"/>
      <c r="C50" s="179"/>
      <c r="D50" s="41"/>
      <c r="E50" s="180"/>
      <c r="F50" s="41"/>
      <c r="G50" s="41"/>
      <c r="H50" s="28"/>
    </row>
    <row r="51" spans="1:8" ht="18.75">
      <c r="A51" s="272">
        <v>194</v>
      </c>
      <c r="B51" s="134" t="s">
        <v>67</v>
      </c>
      <c r="C51" s="62">
        <v>130</v>
      </c>
      <c r="D51" s="34">
        <v>4.78</v>
      </c>
      <c r="E51" s="35">
        <v>4.58</v>
      </c>
      <c r="F51" s="34">
        <v>30.61</v>
      </c>
      <c r="G51" s="34">
        <v>183</v>
      </c>
      <c r="H51" s="28"/>
    </row>
    <row r="52" spans="1:8" ht="18.75">
      <c r="A52" s="293"/>
      <c r="B52" s="36" t="s">
        <v>199</v>
      </c>
      <c r="C52" s="74"/>
      <c r="D52" s="38"/>
      <c r="E52" s="39"/>
      <c r="F52" s="38"/>
      <c r="G52" s="38"/>
      <c r="H52" s="28"/>
    </row>
    <row r="53" spans="1:8" ht="18.75">
      <c r="A53" s="309"/>
      <c r="B53" s="40" t="s">
        <v>200</v>
      </c>
      <c r="C53" s="179"/>
      <c r="D53" s="41"/>
      <c r="E53" s="180"/>
      <c r="F53" s="41"/>
      <c r="G53" s="41"/>
      <c r="H53" s="28"/>
    </row>
    <row r="54" spans="1:8" ht="18.75">
      <c r="A54" s="296">
        <v>240</v>
      </c>
      <c r="B54" s="141" t="s">
        <v>146</v>
      </c>
      <c r="C54" s="124">
        <v>200</v>
      </c>
      <c r="D54" s="100">
        <v>0.16</v>
      </c>
      <c r="E54" s="114">
        <v>0</v>
      </c>
      <c r="F54" s="100">
        <v>14.99</v>
      </c>
      <c r="G54" s="100">
        <v>60.64</v>
      </c>
      <c r="H54" s="28"/>
    </row>
    <row r="55" spans="1:8" ht="18.75">
      <c r="A55" s="297"/>
      <c r="B55" s="125" t="s">
        <v>147</v>
      </c>
      <c r="C55" s="103"/>
      <c r="D55" s="105"/>
      <c r="E55" s="106"/>
      <c r="F55" s="105"/>
      <c r="G55" s="105"/>
      <c r="H55" s="28"/>
    </row>
    <row r="56" spans="1:8" ht="18.75">
      <c r="A56" s="297"/>
      <c r="B56" s="125" t="s">
        <v>149</v>
      </c>
      <c r="C56" s="103"/>
      <c r="D56" s="105"/>
      <c r="E56" s="106"/>
      <c r="F56" s="105"/>
      <c r="G56" s="105"/>
      <c r="H56" s="28"/>
    </row>
    <row r="57" spans="1:8" ht="18.75">
      <c r="A57" s="297"/>
      <c r="B57" s="125" t="s">
        <v>124</v>
      </c>
      <c r="C57" s="103"/>
      <c r="D57" s="105"/>
      <c r="E57" s="106"/>
      <c r="F57" s="105"/>
      <c r="G57" s="105"/>
      <c r="H57" s="28"/>
    </row>
    <row r="58" spans="1:8" ht="18.75">
      <c r="A58" s="298"/>
      <c r="B58" s="126" t="s">
        <v>160</v>
      </c>
      <c r="C58" s="108"/>
      <c r="D58" s="110"/>
      <c r="E58" s="111"/>
      <c r="F58" s="110"/>
      <c r="G58" s="110"/>
    </row>
    <row r="59" spans="1:8" ht="18.75">
      <c r="A59" s="145">
        <v>109</v>
      </c>
      <c r="B59" s="49" t="s">
        <v>26</v>
      </c>
      <c r="C59" s="219">
        <v>35</v>
      </c>
      <c r="D59" s="220">
        <v>2.2999999999999998</v>
      </c>
      <c r="E59" s="220">
        <v>0.4</v>
      </c>
      <c r="F59" s="220">
        <v>11.6</v>
      </c>
      <c r="G59" s="17">
        <v>60.1</v>
      </c>
    </row>
    <row r="60" spans="1:8" ht="18.75">
      <c r="A60" s="263" t="s">
        <v>27</v>
      </c>
      <c r="B60" s="264"/>
      <c r="C60" s="189">
        <f>SUM(C27:C59)</f>
        <v>665</v>
      </c>
      <c r="D60" s="189">
        <f t="shared" ref="D60:G60" si="1">SUM(D27:D59)</f>
        <v>20.34</v>
      </c>
      <c r="E60" s="189">
        <f t="shared" si="1"/>
        <v>26.79</v>
      </c>
      <c r="F60" s="189">
        <f t="shared" si="1"/>
        <v>76.779999999999987</v>
      </c>
      <c r="G60" s="189">
        <f t="shared" si="1"/>
        <v>630.84</v>
      </c>
    </row>
    <row r="61" spans="1:8" ht="18.75">
      <c r="A61" s="25"/>
      <c r="B61" s="19"/>
      <c r="C61" s="20"/>
      <c r="D61" s="21"/>
      <c r="E61" s="21"/>
      <c r="F61" s="21"/>
      <c r="G61" s="22"/>
    </row>
    <row r="62" spans="1:8" ht="18.75">
      <c r="A62" s="26" t="s">
        <v>28</v>
      </c>
      <c r="B62" s="24"/>
      <c r="C62" s="20"/>
      <c r="D62" s="21"/>
      <c r="E62" s="21"/>
      <c r="F62" s="21"/>
      <c r="G62" s="22"/>
    </row>
    <row r="63" spans="1:8" ht="18.75">
      <c r="A63" s="272">
        <v>295</v>
      </c>
      <c r="B63" s="134" t="s">
        <v>213</v>
      </c>
      <c r="C63" s="246">
        <v>60</v>
      </c>
      <c r="D63" s="191">
        <v>5.15</v>
      </c>
      <c r="E63" s="192">
        <v>1.95</v>
      </c>
      <c r="F63" s="191">
        <v>28.75</v>
      </c>
      <c r="G63" s="193">
        <v>149.28</v>
      </c>
    </row>
    <row r="64" spans="1:8" ht="18.75">
      <c r="A64" s="266"/>
      <c r="B64" s="125" t="s">
        <v>263</v>
      </c>
      <c r="C64" s="59"/>
      <c r="D64" s="66"/>
      <c r="E64" s="21"/>
      <c r="F64" s="66"/>
      <c r="G64" s="52"/>
    </row>
    <row r="65" spans="1:8" ht="18.75">
      <c r="A65" s="266"/>
      <c r="B65" s="125" t="s">
        <v>264</v>
      </c>
      <c r="C65" s="59"/>
      <c r="D65" s="66"/>
      <c r="E65" s="21"/>
      <c r="F65" s="66"/>
      <c r="G65" s="52"/>
    </row>
    <row r="66" spans="1:8" ht="18.75">
      <c r="A66" s="266"/>
      <c r="B66" s="125" t="s">
        <v>265</v>
      </c>
      <c r="C66" s="59"/>
      <c r="D66" s="66"/>
      <c r="E66" s="21"/>
      <c r="F66" s="66"/>
      <c r="G66" s="52"/>
    </row>
    <row r="67" spans="1:8" ht="18.75">
      <c r="A67" s="266"/>
      <c r="B67" s="125" t="s">
        <v>266</v>
      </c>
      <c r="C67" s="59"/>
      <c r="D67" s="66"/>
      <c r="E67" s="21"/>
      <c r="F67" s="66"/>
      <c r="G67" s="52"/>
    </row>
    <row r="68" spans="1:8" ht="18.75">
      <c r="A68" s="266"/>
      <c r="B68" s="125" t="s">
        <v>267</v>
      </c>
      <c r="C68" s="59"/>
      <c r="D68" s="66"/>
      <c r="E68" s="21"/>
      <c r="F68" s="66"/>
      <c r="G68" s="52"/>
    </row>
    <row r="69" spans="1:8" ht="18.75">
      <c r="A69" s="266"/>
      <c r="B69" s="125" t="s">
        <v>268</v>
      </c>
      <c r="C69" s="59"/>
      <c r="D69" s="66"/>
      <c r="E69" s="21"/>
      <c r="F69" s="66"/>
      <c r="G69" s="52"/>
    </row>
    <row r="70" spans="1:8" ht="18.75">
      <c r="A70" s="280"/>
      <c r="B70" s="126" t="s">
        <v>269</v>
      </c>
      <c r="C70" s="212"/>
      <c r="D70" s="67"/>
      <c r="E70" s="185"/>
      <c r="F70" s="67"/>
      <c r="G70" s="65"/>
    </row>
    <row r="71" spans="1:8" ht="18.75">
      <c r="A71" s="270">
        <v>233</v>
      </c>
      <c r="B71" s="75" t="s">
        <v>68</v>
      </c>
      <c r="C71" s="45">
        <v>200</v>
      </c>
      <c r="D71" s="52">
        <v>1.36</v>
      </c>
      <c r="E71" s="52">
        <v>0</v>
      </c>
      <c r="F71" s="52">
        <v>29.02</v>
      </c>
      <c r="G71" s="52">
        <v>116.19</v>
      </c>
      <c r="H71" s="28"/>
    </row>
    <row r="72" spans="1:8" ht="18.75">
      <c r="A72" s="270"/>
      <c r="B72" s="77" t="s">
        <v>69</v>
      </c>
      <c r="C72" s="45"/>
      <c r="D72" s="52"/>
      <c r="E72" s="52"/>
      <c r="F72" s="52"/>
      <c r="G72" s="52"/>
      <c r="H72" s="28"/>
    </row>
    <row r="73" spans="1:8" ht="18.75">
      <c r="A73" s="270"/>
      <c r="B73" s="77" t="s">
        <v>70</v>
      </c>
      <c r="C73" s="45"/>
      <c r="D73" s="52"/>
      <c r="E73" s="52"/>
      <c r="F73" s="52"/>
      <c r="G73" s="123"/>
      <c r="H73" s="28"/>
    </row>
    <row r="74" spans="1:8" ht="18.75">
      <c r="A74" s="288" t="s">
        <v>32</v>
      </c>
      <c r="B74" s="289"/>
      <c r="C74" s="188">
        <f>SUM(C63:C73)</f>
        <v>260</v>
      </c>
      <c r="D74" s="188">
        <f>SUM(D63:D73)</f>
        <v>6.5100000000000007</v>
      </c>
      <c r="E74" s="188">
        <f>SUM(E63:E73)</f>
        <v>1.95</v>
      </c>
      <c r="F74" s="188">
        <f>SUM(F63:F73)</f>
        <v>57.769999999999996</v>
      </c>
      <c r="G74" s="188">
        <f>SUM(G63:G73)</f>
        <v>265.47000000000003</v>
      </c>
    </row>
    <row r="75" spans="1:8" ht="18.75">
      <c r="A75" s="263" t="s">
        <v>105</v>
      </c>
      <c r="B75" s="264"/>
      <c r="C75" s="53"/>
      <c r="D75" s="54"/>
      <c r="E75" s="54"/>
      <c r="F75" s="54"/>
      <c r="G75" s="324">
        <f>G22+G25+G60+G74</f>
        <v>1348.93</v>
      </c>
    </row>
  </sheetData>
  <mergeCells count="20">
    <mergeCell ref="A74:B74"/>
    <mergeCell ref="A75:B75"/>
    <mergeCell ref="A44:A50"/>
    <mergeCell ref="A51:A53"/>
    <mergeCell ref="A71:A73"/>
    <mergeCell ref="A54:A58"/>
    <mergeCell ref="A60:B60"/>
    <mergeCell ref="A63:A70"/>
    <mergeCell ref="A27:A33"/>
    <mergeCell ref="A34:A43"/>
    <mergeCell ref="A22:B22"/>
    <mergeCell ref="G5:G7"/>
    <mergeCell ref="D5:F6"/>
    <mergeCell ref="B5:B7"/>
    <mergeCell ref="C5:C7"/>
    <mergeCell ref="A26:B26"/>
    <mergeCell ref="A5:A7"/>
    <mergeCell ref="A8:A14"/>
    <mergeCell ref="A15:A19"/>
    <mergeCell ref="A24:G24"/>
  </mergeCells>
  <pageMargins left="0.39370078740157499" right="0.196850393700787" top="0.39370078740157499" bottom="0.196850393700787" header="0.31496062992126" footer="0.118110236220472"/>
  <pageSetup paperSize="9" scale="5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H77"/>
  <sheetViews>
    <sheetView view="pageBreakPreview" topLeftCell="A10" zoomScale="60" zoomScaleNormal="70" workbookViewId="0">
      <selection activeCell="G57" sqref="G57"/>
    </sheetView>
  </sheetViews>
  <sheetFormatPr defaultColWidth="9" defaultRowHeight="15"/>
  <cols>
    <col min="1" max="1" width="9.28515625" customWidth="1"/>
    <col min="2" max="2" width="60.7109375" customWidth="1"/>
    <col min="3" max="3" width="10.7109375" customWidth="1"/>
    <col min="4" max="5" width="9.28515625" customWidth="1"/>
    <col min="6" max="6" width="9.42578125" customWidth="1"/>
    <col min="7" max="7" width="20.28515625" customWidth="1"/>
  </cols>
  <sheetData>
    <row r="1" spans="1:8" ht="18.75">
      <c r="A1" s="1" t="s">
        <v>91</v>
      </c>
      <c r="B1" s="2"/>
      <c r="C1" s="27"/>
      <c r="D1" s="1"/>
      <c r="E1" s="2"/>
      <c r="F1" s="2"/>
      <c r="G1" s="27"/>
    </row>
    <row r="2" spans="1:8" ht="18.75">
      <c r="A2" s="1" t="s">
        <v>82</v>
      </c>
      <c r="B2" s="2"/>
      <c r="C2" s="2"/>
      <c r="D2" s="2"/>
      <c r="E2" s="2"/>
      <c r="F2" s="2"/>
      <c r="G2" s="2"/>
    </row>
    <row r="3" spans="1:8" ht="18.75">
      <c r="A3" s="3" t="s">
        <v>106</v>
      </c>
      <c r="B3" s="4"/>
      <c r="C3" s="5"/>
      <c r="D3" s="5"/>
      <c r="E3" s="27"/>
      <c r="F3" s="5"/>
      <c r="G3" s="5"/>
    </row>
    <row r="4" spans="1:8" ht="18.75">
      <c r="A4" s="3" t="s">
        <v>2</v>
      </c>
      <c r="B4" s="27"/>
      <c r="C4" s="5"/>
      <c r="D4" s="5"/>
      <c r="E4" s="27"/>
      <c r="F4" s="5"/>
      <c r="G4" s="5"/>
    </row>
    <row r="5" spans="1:8">
      <c r="A5" s="292" t="s">
        <v>3</v>
      </c>
      <c r="B5" s="302" t="s">
        <v>4</v>
      </c>
      <c r="C5" s="299" t="s">
        <v>5</v>
      </c>
      <c r="D5" s="272" t="s">
        <v>6</v>
      </c>
      <c r="E5" s="278"/>
      <c r="F5" s="279"/>
      <c r="G5" s="275" t="s">
        <v>7</v>
      </c>
    </row>
    <row r="6" spans="1:8">
      <c r="A6" s="292"/>
      <c r="B6" s="303"/>
      <c r="C6" s="300"/>
      <c r="D6" s="280"/>
      <c r="E6" s="281"/>
      <c r="F6" s="282"/>
      <c r="G6" s="276"/>
    </row>
    <row r="7" spans="1:8" ht="18.75">
      <c r="A7" s="292"/>
      <c r="B7" s="304"/>
      <c r="C7" s="301"/>
      <c r="D7" s="6" t="s">
        <v>8</v>
      </c>
      <c r="E7" s="6" t="s">
        <v>9</v>
      </c>
      <c r="F7" s="6" t="s">
        <v>10</v>
      </c>
      <c r="G7" s="277"/>
    </row>
    <row r="8" spans="1:8" ht="18.75">
      <c r="A8" s="317">
        <v>93</v>
      </c>
      <c r="B8" s="135" t="s">
        <v>102</v>
      </c>
      <c r="C8" s="10">
        <v>205</v>
      </c>
      <c r="D8" s="11">
        <v>6.33</v>
      </c>
      <c r="E8" s="12">
        <v>8.9</v>
      </c>
      <c r="F8" s="11">
        <v>25.49</v>
      </c>
      <c r="G8" s="12">
        <v>207.38</v>
      </c>
      <c r="H8" s="28"/>
    </row>
    <row r="9" spans="1:8" ht="18.75">
      <c r="A9" s="318"/>
      <c r="B9" s="29" t="s">
        <v>214</v>
      </c>
      <c r="C9" s="7"/>
      <c r="D9" s="8"/>
      <c r="E9" s="9"/>
      <c r="F9" s="8"/>
      <c r="G9" s="9"/>
      <c r="H9" s="28"/>
    </row>
    <row r="10" spans="1:8" ht="18.75">
      <c r="A10" s="318"/>
      <c r="B10" s="29" t="s">
        <v>103</v>
      </c>
      <c r="C10" s="7"/>
      <c r="D10" s="8"/>
      <c r="E10" s="9"/>
      <c r="F10" s="8"/>
      <c r="G10" s="9"/>
      <c r="H10" s="28"/>
    </row>
    <row r="11" spans="1:8" ht="18.75">
      <c r="A11" s="318"/>
      <c r="B11" s="29" t="s">
        <v>90</v>
      </c>
      <c r="C11" s="7"/>
      <c r="D11" s="8"/>
      <c r="E11" s="9"/>
      <c r="F11" s="8"/>
      <c r="G11" s="9"/>
      <c r="H11" s="28"/>
    </row>
    <row r="12" spans="1:8" ht="18.75">
      <c r="A12" s="318"/>
      <c r="B12" s="29" t="s">
        <v>12</v>
      </c>
      <c r="C12" s="7"/>
      <c r="D12" s="8"/>
      <c r="E12" s="9"/>
      <c r="F12" s="8"/>
      <c r="G12" s="9"/>
      <c r="H12" s="28"/>
    </row>
    <row r="13" spans="1:8" ht="18.75">
      <c r="A13" s="305">
        <v>248</v>
      </c>
      <c r="B13" s="116" t="s">
        <v>73</v>
      </c>
      <c r="C13" s="117">
        <v>200</v>
      </c>
      <c r="D13" s="97">
        <v>3.77</v>
      </c>
      <c r="E13" s="98">
        <v>3.93</v>
      </c>
      <c r="F13" s="97">
        <v>25.95</v>
      </c>
      <c r="G13" s="97">
        <v>153.91999999999999</v>
      </c>
    </row>
    <row r="14" spans="1:8" ht="18.75">
      <c r="A14" s="306"/>
      <c r="B14" s="115" t="s">
        <v>74</v>
      </c>
      <c r="C14" s="247"/>
      <c r="D14" s="106"/>
      <c r="E14" s="105"/>
      <c r="F14" s="106"/>
      <c r="G14" s="105"/>
    </row>
    <row r="15" spans="1:8" ht="18.75">
      <c r="A15" s="306"/>
      <c r="B15" s="115" t="s">
        <v>17</v>
      </c>
      <c r="C15" s="247"/>
      <c r="D15" s="106"/>
      <c r="E15" s="105"/>
      <c r="F15" s="106"/>
      <c r="G15" s="105"/>
    </row>
    <row r="16" spans="1:8" ht="18.75">
      <c r="A16" s="306"/>
      <c r="B16" s="115" t="s">
        <v>75</v>
      </c>
      <c r="C16" s="247"/>
      <c r="D16" s="106"/>
      <c r="E16" s="105"/>
      <c r="F16" s="106"/>
      <c r="G16" s="105"/>
    </row>
    <row r="17" spans="1:7" ht="18.75">
      <c r="A17" s="307"/>
      <c r="B17" s="122" t="s">
        <v>76</v>
      </c>
      <c r="C17" s="248"/>
      <c r="D17" s="111"/>
      <c r="E17" s="110"/>
      <c r="F17" s="111"/>
      <c r="G17" s="110"/>
    </row>
    <row r="18" spans="1:7" ht="18.75">
      <c r="A18" s="145">
        <v>108</v>
      </c>
      <c r="B18" s="16" t="s">
        <v>18</v>
      </c>
      <c r="C18" s="177">
        <v>10</v>
      </c>
      <c r="D18" s="85">
        <v>0.59</v>
      </c>
      <c r="E18" s="85">
        <v>0.72</v>
      </c>
      <c r="F18" s="85">
        <v>4.0999999999999996</v>
      </c>
      <c r="G18" s="85"/>
    </row>
    <row r="19" spans="1:7" ht="18.75">
      <c r="A19" s="286" t="s">
        <v>19</v>
      </c>
      <c r="B19" s="287"/>
      <c r="C19" s="30">
        <f>SUM(C6:C18)</f>
        <v>415</v>
      </c>
      <c r="D19" s="30">
        <f>SUM(D6:D18)</f>
        <v>10.69</v>
      </c>
      <c r="E19" s="30">
        <f>SUM(E6:E18)</f>
        <v>13.55</v>
      </c>
      <c r="F19" s="30">
        <f>SUM(F6:F18)</f>
        <v>55.54</v>
      </c>
      <c r="G19" s="30">
        <f>SUM(G6:G18)</f>
        <v>361.29999999999995</v>
      </c>
    </row>
    <row r="20" spans="1:7" ht="18.75">
      <c r="A20" s="196"/>
      <c r="B20" s="196"/>
      <c r="C20" s="19"/>
      <c r="D20" s="19"/>
      <c r="E20" s="19"/>
      <c r="F20" s="19"/>
      <c r="G20" s="19"/>
    </row>
    <row r="21" spans="1:7" ht="18.75">
      <c r="A21" s="263" t="s">
        <v>245</v>
      </c>
      <c r="B21" s="274"/>
      <c r="C21" s="274"/>
      <c r="D21" s="274"/>
      <c r="E21" s="274"/>
      <c r="F21" s="274"/>
      <c r="G21" s="264"/>
    </row>
    <row r="22" spans="1:7" ht="18.75">
      <c r="A22" s="229"/>
      <c r="B22" s="158" t="s">
        <v>126</v>
      </c>
      <c r="C22" s="159">
        <v>200</v>
      </c>
      <c r="D22" s="18">
        <v>1</v>
      </c>
      <c r="E22" s="18">
        <v>0.2</v>
      </c>
      <c r="F22" s="18">
        <v>20.2</v>
      </c>
      <c r="G22" s="127">
        <v>92</v>
      </c>
    </row>
    <row r="23" spans="1:7" ht="18.75">
      <c r="A23" s="26" t="s">
        <v>20</v>
      </c>
      <c r="B23" s="31"/>
      <c r="C23" s="25"/>
      <c r="D23" s="25"/>
      <c r="E23" s="31"/>
      <c r="F23" s="26"/>
      <c r="G23" s="26"/>
    </row>
    <row r="24" spans="1:7" s="2" customFormat="1" ht="18.75">
      <c r="A24" s="269">
        <v>1</v>
      </c>
      <c r="B24" s="134" t="s">
        <v>77</v>
      </c>
      <c r="C24" s="33">
        <v>50</v>
      </c>
      <c r="D24" s="68">
        <v>0.63</v>
      </c>
      <c r="E24" s="71">
        <v>5.07</v>
      </c>
      <c r="F24" s="68">
        <v>4.16</v>
      </c>
      <c r="G24" s="68">
        <v>64.63</v>
      </c>
    </row>
    <row r="25" spans="1:7" s="2" customFormat="1" ht="18.75">
      <c r="A25" s="270"/>
      <c r="B25" s="36" t="s">
        <v>127</v>
      </c>
      <c r="C25" s="37"/>
      <c r="D25" s="66"/>
      <c r="E25" s="21"/>
      <c r="F25" s="66"/>
      <c r="G25" s="66"/>
    </row>
    <row r="26" spans="1:7" s="2" customFormat="1" ht="18.75">
      <c r="A26" s="270"/>
      <c r="B26" s="36" t="s">
        <v>128</v>
      </c>
      <c r="C26" s="37"/>
      <c r="D26" s="66"/>
      <c r="E26" s="21"/>
      <c r="F26" s="66"/>
      <c r="G26" s="66"/>
    </row>
    <row r="27" spans="1:7" s="2" customFormat="1" ht="18.75">
      <c r="A27" s="270"/>
      <c r="B27" s="36" t="s">
        <v>129</v>
      </c>
      <c r="C27" s="37"/>
      <c r="D27" s="66"/>
      <c r="E27" s="21"/>
      <c r="F27" s="66"/>
      <c r="G27" s="66"/>
    </row>
    <row r="28" spans="1:7" s="2" customFormat="1" ht="18.75">
      <c r="A28" s="270"/>
      <c r="B28" s="36" t="s">
        <v>130</v>
      </c>
      <c r="C28" s="37"/>
      <c r="D28" s="66"/>
      <c r="E28" s="21"/>
      <c r="F28" s="66"/>
      <c r="G28" s="66"/>
    </row>
    <row r="29" spans="1:7" s="2" customFormat="1" ht="18.75">
      <c r="A29" s="270"/>
      <c r="B29" s="36" t="s">
        <v>131</v>
      </c>
      <c r="C29" s="37"/>
      <c r="D29" s="66"/>
      <c r="E29" s="21"/>
      <c r="F29" s="66"/>
      <c r="G29" s="66"/>
    </row>
    <row r="30" spans="1:7" s="2" customFormat="1" ht="18.75">
      <c r="A30" s="273"/>
      <c r="B30" s="40" t="s">
        <v>120</v>
      </c>
      <c r="C30" s="184"/>
      <c r="D30" s="67"/>
      <c r="E30" s="185"/>
      <c r="F30" s="67"/>
      <c r="G30" s="67"/>
    </row>
    <row r="31" spans="1:7" ht="18.75">
      <c r="A31" s="260">
        <v>38</v>
      </c>
      <c r="B31" s="136" t="s">
        <v>84</v>
      </c>
      <c r="C31" s="43">
        <v>200</v>
      </c>
      <c r="D31" s="34">
        <v>2.2599999999999998</v>
      </c>
      <c r="E31" s="34">
        <v>2.29</v>
      </c>
      <c r="F31" s="34">
        <v>17.41</v>
      </c>
      <c r="G31" s="34">
        <v>99.27</v>
      </c>
    </row>
    <row r="32" spans="1:7" ht="18.75">
      <c r="A32" s="260"/>
      <c r="B32" s="44" t="s">
        <v>85</v>
      </c>
      <c r="C32" s="45"/>
      <c r="D32" s="38"/>
      <c r="E32" s="38"/>
      <c r="F32" s="38"/>
      <c r="G32" s="38"/>
    </row>
    <row r="33" spans="1:7" ht="18.75">
      <c r="A33" s="260"/>
      <c r="B33" s="44" t="s">
        <v>40</v>
      </c>
      <c r="C33" s="45"/>
      <c r="D33" s="38"/>
      <c r="E33" s="38"/>
      <c r="F33" s="38"/>
      <c r="G33" s="38"/>
    </row>
    <row r="34" spans="1:7" ht="18.75">
      <c r="A34" s="260"/>
      <c r="B34" s="44" t="s">
        <v>22</v>
      </c>
      <c r="C34" s="45"/>
      <c r="D34" s="38"/>
      <c r="E34" s="38"/>
      <c r="F34" s="38"/>
      <c r="G34" s="38"/>
    </row>
    <row r="35" spans="1:7" ht="18.75">
      <c r="A35" s="260"/>
      <c r="B35" s="44" t="s">
        <v>86</v>
      </c>
      <c r="C35" s="45"/>
      <c r="D35" s="38"/>
      <c r="E35" s="38"/>
      <c r="F35" s="38"/>
      <c r="G35" s="38"/>
    </row>
    <row r="36" spans="1:7" ht="18.75">
      <c r="A36" s="260"/>
      <c r="B36" s="44" t="s">
        <v>202</v>
      </c>
      <c r="C36" s="45"/>
      <c r="D36" s="38"/>
      <c r="E36" s="38"/>
      <c r="F36" s="38"/>
      <c r="G36" s="38"/>
    </row>
    <row r="37" spans="1:7" ht="18.75">
      <c r="A37" s="260"/>
      <c r="B37" s="44" t="s">
        <v>87</v>
      </c>
      <c r="C37" s="45"/>
      <c r="D37" s="38"/>
      <c r="E37" s="38"/>
      <c r="F37" s="38"/>
      <c r="G37" s="38"/>
    </row>
    <row r="38" spans="1:7" ht="18.75">
      <c r="A38" s="269">
        <v>174</v>
      </c>
      <c r="B38" s="134" t="s">
        <v>98</v>
      </c>
      <c r="C38" s="43">
        <v>70</v>
      </c>
      <c r="D38" s="71">
        <v>6.4</v>
      </c>
      <c r="E38" s="68">
        <v>9.4</v>
      </c>
      <c r="F38" s="71">
        <v>6.6</v>
      </c>
      <c r="G38" s="68">
        <v>134.19999999999999</v>
      </c>
    </row>
    <row r="39" spans="1:7" ht="18.75">
      <c r="A39" s="290"/>
      <c r="B39" s="36" t="s">
        <v>99</v>
      </c>
      <c r="C39" s="216"/>
      <c r="D39" s="20"/>
      <c r="E39" s="69"/>
      <c r="F39" s="20"/>
      <c r="G39" s="69"/>
    </row>
    <row r="40" spans="1:7" ht="18.75">
      <c r="A40" s="290"/>
      <c r="B40" s="36" t="s">
        <v>215</v>
      </c>
      <c r="C40" s="216"/>
      <c r="D40" s="20"/>
      <c r="E40" s="69"/>
      <c r="F40" s="20"/>
      <c r="G40" s="69"/>
    </row>
    <row r="41" spans="1:7" ht="18.75">
      <c r="A41" s="290"/>
      <c r="B41" s="36" t="s">
        <v>216</v>
      </c>
      <c r="C41" s="216"/>
      <c r="D41" s="20"/>
      <c r="E41" s="69"/>
      <c r="F41" s="20"/>
      <c r="G41" s="69"/>
    </row>
    <row r="42" spans="1:7" ht="18.75">
      <c r="A42" s="290"/>
      <c r="B42" s="36" t="s">
        <v>217</v>
      </c>
      <c r="C42" s="216"/>
      <c r="D42" s="20"/>
      <c r="E42" s="69"/>
      <c r="F42" s="20"/>
      <c r="G42" s="69"/>
    </row>
    <row r="43" spans="1:7" ht="18.75">
      <c r="A43" s="290"/>
      <c r="B43" s="36" t="s">
        <v>218</v>
      </c>
      <c r="C43" s="216"/>
      <c r="D43" s="20"/>
      <c r="E43" s="69"/>
      <c r="F43" s="20"/>
      <c r="G43" s="69"/>
    </row>
    <row r="44" spans="1:7" ht="18.75">
      <c r="A44" s="290"/>
      <c r="B44" s="36" t="s">
        <v>219</v>
      </c>
      <c r="C44" s="216"/>
      <c r="D44" s="20"/>
      <c r="E44" s="69"/>
      <c r="F44" s="20"/>
      <c r="G44" s="69"/>
    </row>
    <row r="45" spans="1:7" ht="18.75">
      <c r="A45" s="290"/>
      <c r="B45" s="36" t="s">
        <v>220</v>
      </c>
      <c r="C45" s="216"/>
      <c r="D45" s="20"/>
      <c r="E45" s="69"/>
      <c r="F45" s="20"/>
      <c r="G45" s="69"/>
    </row>
    <row r="46" spans="1:7" ht="18.75">
      <c r="A46" s="271">
        <v>186</v>
      </c>
      <c r="B46" s="134" t="s">
        <v>23</v>
      </c>
      <c r="C46" s="46">
        <v>130</v>
      </c>
      <c r="D46" s="35">
        <v>7.5</v>
      </c>
      <c r="E46" s="34">
        <v>4.7</v>
      </c>
      <c r="F46" s="35">
        <v>21</v>
      </c>
      <c r="G46" s="34">
        <v>228.63</v>
      </c>
    </row>
    <row r="47" spans="1:7" ht="18.75">
      <c r="A47" s="271"/>
      <c r="B47" s="36" t="s">
        <v>221</v>
      </c>
      <c r="C47" s="217"/>
      <c r="D47" s="39"/>
      <c r="E47" s="38"/>
      <c r="F47" s="39"/>
      <c r="G47" s="38"/>
    </row>
    <row r="48" spans="1:7" ht="18.75">
      <c r="A48" s="271"/>
      <c r="B48" s="36" t="s">
        <v>200</v>
      </c>
      <c r="C48" s="217"/>
      <c r="D48" s="39"/>
      <c r="E48" s="38"/>
      <c r="F48" s="39"/>
      <c r="G48" s="38"/>
    </row>
    <row r="49" spans="1:8" s="24" customFormat="1" ht="18.75">
      <c r="A49" s="145"/>
      <c r="B49" s="47" t="s">
        <v>25</v>
      </c>
      <c r="C49" s="159">
        <v>180</v>
      </c>
      <c r="D49" s="18">
        <v>1.4</v>
      </c>
      <c r="E49" s="18">
        <v>0</v>
      </c>
      <c r="F49" s="18">
        <v>25.6</v>
      </c>
      <c r="G49" s="18">
        <v>75.599999999999994</v>
      </c>
      <c r="H49" s="48"/>
    </row>
    <row r="50" spans="1:8" ht="18.75">
      <c r="A50" s="145"/>
      <c r="B50" s="49" t="s">
        <v>26</v>
      </c>
      <c r="C50" s="121">
        <v>20</v>
      </c>
      <c r="D50" s="41">
        <v>1.3</v>
      </c>
      <c r="E50" s="41">
        <v>0.2</v>
      </c>
      <c r="F50" s="41">
        <v>6.6</v>
      </c>
      <c r="G50" s="41">
        <v>25</v>
      </c>
    </row>
    <row r="51" spans="1:8" ht="18.75">
      <c r="A51" s="263" t="s">
        <v>27</v>
      </c>
      <c r="B51" s="264"/>
      <c r="C51" s="189">
        <f>SUM(C24:C50)</f>
        <v>650</v>
      </c>
      <c r="D51" s="189">
        <f t="shared" ref="D51:G51" si="0">SUM(D24:D50)</f>
        <v>19.489999999999998</v>
      </c>
      <c r="E51" s="189">
        <f t="shared" si="0"/>
        <v>21.66</v>
      </c>
      <c r="F51" s="189">
        <f t="shared" si="0"/>
        <v>81.37</v>
      </c>
      <c r="G51" s="189">
        <f t="shared" si="0"/>
        <v>627.33000000000004</v>
      </c>
    </row>
    <row r="52" spans="1:8" ht="18.75">
      <c r="A52" s="25"/>
      <c r="B52" s="19"/>
      <c r="C52" s="20"/>
      <c r="D52" s="21"/>
      <c r="E52" s="21"/>
      <c r="F52" s="21"/>
      <c r="G52" s="22"/>
    </row>
    <row r="53" spans="1:8" ht="18.75">
      <c r="A53" s="26" t="s">
        <v>28</v>
      </c>
      <c r="B53" s="24"/>
      <c r="C53" s="20"/>
      <c r="D53" s="21"/>
      <c r="E53" s="21"/>
      <c r="F53" s="21"/>
      <c r="G53" s="22"/>
    </row>
    <row r="54" spans="1:8" ht="18.75">
      <c r="A54" s="149"/>
      <c r="B54" s="49" t="s">
        <v>29</v>
      </c>
      <c r="C54" s="159">
        <v>60</v>
      </c>
      <c r="D54" s="18">
        <v>1.6</v>
      </c>
      <c r="E54" s="18">
        <v>2</v>
      </c>
      <c r="F54" s="18">
        <v>46.3</v>
      </c>
      <c r="G54" s="18">
        <v>164</v>
      </c>
    </row>
    <row r="55" spans="1:8" ht="18.75">
      <c r="A55" s="149"/>
      <c r="B55" s="49" t="s">
        <v>89</v>
      </c>
      <c r="C55" s="177">
        <v>200</v>
      </c>
      <c r="D55" s="85">
        <v>5.8</v>
      </c>
      <c r="E55" s="85">
        <v>5</v>
      </c>
      <c r="F55" s="85">
        <v>9.6</v>
      </c>
      <c r="G55" s="85">
        <v>106</v>
      </c>
    </row>
    <row r="56" spans="1:8" ht="18.75">
      <c r="A56" s="288" t="s">
        <v>32</v>
      </c>
      <c r="B56" s="289"/>
      <c r="C56" s="204">
        <f>SUM(C54:C55)</f>
        <v>260</v>
      </c>
      <c r="D56" s="204">
        <f t="shared" ref="D56:F56" si="1">SUM(D54:D55)</f>
        <v>7.4</v>
      </c>
      <c r="E56" s="204">
        <f t="shared" si="1"/>
        <v>7</v>
      </c>
      <c r="F56" s="204">
        <f t="shared" si="1"/>
        <v>55.9</v>
      </c>
      <c r="G56" s="204">
        <f>SUM(G54:G55)</f>
        <v>270</v>
      </c>
    </row>
    <row r="57" spans="1:8" ht="18.75">
      <c r="A57" s="263" t="s">
        <v>105</v>
      </c>
      <c r="B57" s="264"/>
      <c r="C57" s="188"/>
      <c r="D57" s="204"/>
      <c r="E57" s="204"/>
      <c r="F57" s="204"/>
      <c r="G57" s="324">
        <f>G19+G22+G51+G56</f>
        <v>1350.63</v>
      </c>
    </row>
    <row r="58" spans="1:8" ht="18.75">
      <c r="A58" s="5"/>
      <c r="B58" s="19"/>
      <c r="C58" s="20"/>
      <c r="D58" s="21"/>
      <c r="E58" s="21"/>
      <c r="F58" s="21"/>
      <c r="G58" s="22"/>
      <c r="H58" s="28"/>
    </row>
    <row r="59" spans="1:8">
      <c r="B59" s="24"/>
      <c r="C59" s="24"/>
      <c r="D59" s="24"/>
      <c r="E59" s="24"/>
      <c r="F59" s="24"/>
      <c r="G59" s="24"/>
    </row>
    <row r="60" spans="1:8">
      <c r="B60" s="24"/>
      <c r="C60" s="24"/>
      <c r="D60" s="24"/>
      <c r="E60" s="24"/>
      <c r="F60" s="24"/>
      <c r="G60" s="24"/>
    </row>
    <row r="61" spans="1:8">
      <c r="B61" s="24"/>
      <c r="C61" s="24"/>
      <c r="D61" s="24"/>
      <c r="E61" s="24"/>
      <c r="F61" s="24"/>
      <c r="G61" s="24"/>
    </row>
    <row r="62" spans="1:8">
      <c r="B62" s="24"/>
      <c r="C62" s="24"/>
      <c r="D62" s="24"/>
      <c r="E62" s="24"/>
      <c r="F62" s="24"/>
      <c r="G62" s="24"/>
    </row>
    <row r="63" spans="1:8">
      <c r="B63" s="24"/>
      <c r="C63" s="24"/>
      <c r="D63" s="24"/>
      <c r="E63" s="24"/>
      <c r="F63" s="24"/>
      <c r="G63" s="24"/>
    </row>
    <row r="64" spans="1:8">
      <c r="B64" s="24"/>
      <c r="C64" s="24"/>
      <c r="D64" s="24"/>
      <c r="E64" s="24"/>
      <c r="F64" s="24"/>
      <c r="G64" s="24"/>
    </row>
    <row r="65" spans="2:7">
      <c r="B65" s="24"/>
      <c r="C65" s="24"/>
      <c r="D65" s="24"/>
      <c r="E65" s="24"/>
      <c r="F65" s="24"/>
      <c r="G65" s="24"/>
    </row>
    <row r="66" spans="2:7">
      <c r="B66" s="24"/>
      <c r="C66" s="24"/>
      <c r="D66" s="24"/>
      <c r="E66" s="24"/>
      <c r="F66" s="24"/>
      <c r="G66" s="24"/>
    </row>
    <row r="67" spans="2:7">
      <c r="B67" s="24"/>
      <c r="C67" s="24"/>
      <c r="D67" s="24"/>
      <c r="E67" s="24"/>
      <c r="F67" s="24"/>
      <c r="G67" s="24"/>
    </row>
    <row r="68" spans="2:7">
      <c r="B68" s="24"/>
      <c r="C68" s="24"/>
      <c r="D68" s="24"/>
      <c r="E68" s="24"/>
      <c r="F68" s="24"/>
      <c r="G68" s="24"/>
    </row>
    <row r="69" spans="2:7">
      <c r="B69" s="24"/>
      <c r="C69" s="24"/>
      <c r="D69" s="24"/>
      <c r="E69" s="24"/>
      <c r="F69" s="24"/>
      <c r="G69" s="24"/>
    </row>
    <row r="70" spans="2:7">
      <c r="B70" s="24"/>
      <c r="C70" s="24"/>
      <c r="D70" s="24"/>
      <c r="E70" s="24"/>
      <c r="F70" s="24"/>
      <c r="G70" s="24"/>
    </row>
    <row r="71" spans="2:7">
      <c r="B71" s="24"/>
      <c r="C71" s="24"/>
      <c r="D71" s="24"/>
      <c r="E71" s="24"/>
      <c r="F71" s="24"/>
      <c r="G71" s="24"/>
    </row>
    <row r="72" spans="2:7">
      <c r="B72" s="24"/>
      <c r="C72" s="24"/>
      <c r="D72" s="24"/>
      <c r="E72" s="24"/>
      <c r="F72" s="24"/>
      <c r="G72" s="24"/>
    </row>
    <row r="73" spans="2:7">
      <c r="B73" s="24"/>
      <c r="C73" s="24"/>
      <c r="D73" s="24"/>
      <c r="E73" s="24"/>
      <c r="F73" s="24"/>
      <c r="G73" s="24"/>
    </row>
    <row r="74" spans="2:7">
      <c r="B74" s="24"/>
      <c r="C74" s="24"/>
      <c r="D74" s="24"/>
      <c r="E74" s="24"/>
      <c r="F74" s="24"/>
      <c r="G74" s="24"/>
    </row>
    <row r="75" spans="2:7">
      <c r="B75" s="24"/>
      <c r="C75" s="24"/>
      <c r="D75" s="24"/>
      <c r="E75" s="24"/>
      <c r="F75" s="24"/>
      <c r="G75" s="24"/>
    </row>
    <row r="76" spans="2:7">
      <c r="B76" s="24"/>
      <c r="C76" s="24"/>
      <c r="D76" s="24"/>
      <c r="E76" s="24"/>
      <c r="F76" s="24"/>
      <c r="G76" s="24"/>
    </row>
    <row r="77" spans="2:7">
      <c r="B77" s="24"/>
      <c r="C77" s="24"/>
      <c r="D77" s="24"/>
      <c r="E77" s="24"/>
      <c r="F77" s="24"/>
      <c r="G77" s="24"/>
    </row>
  </sheetData>
  <mergeCells count="16">
    <mergeCell ref="A56:B56"/>
    <mergeCell ref="A57:B57"/>
    <mergeCell ref="G5:G7"/>
    <mergeCell ref="D5:F6"/>
    <mergeCell ref="A38:A45"/>
    <mergeCell ref="A46:A48"/>
    <mergeCell ref="A5:A7"/>
    <mergeCell ref="A8:A12"/>
    <mergeCell ref="A13:A17"/>
    <mergeCell ref="A24:A30"/>
    <mergeCell ref="A31:A37"/>
    <mergeCell ref="B5:B7"/>
    <mergeCell ref="C5:C7"/>
    <mergeCell ref="A19:B19"/>
    <mergeCell ref="A51:B51"/>
    <mergeCell ref="A21:G21"/>
  </mergeCells>
  <pageMargins left="0.39370078740157499" right="0.196850393700787" top="0.39370078740157499" bottom="0.196850393700787" header="0.31496062992126" footer="0.118110236220472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пн1</vt:lpstr>
      <vt:lpstr>вт1</vt:lpstr>
      <vt:lpstr>ср1</vt:lpstr>
      <vt:lpstr>чт1</vt:lpstr>
      <vt:lpstr>пт1</vt:lpstr>
      <vt:lpstr>пн2</vt:lpstr>
      <vt:lpstr>вт2</vt:lpstr>
      <vt:lpstr>ср2</vt:lpstr>
      <vt:lpstr>чт2</vt:lpstr>
      <vt:lpstr>пт 2</vt:lpstr>
      <vt:lpstr>вт1!Область_печати</vt:lpstr>
      <vt:lpstr>вт2!Область_печати</vt:lpstr>
      <vt:lpstr>пн1!Область_печати</vt:lpstr>
      <vt:lpstr>пн2!Область_печати</vt:lpstr>
      <vt:lpstr>'пт 2'!Область_печати</vt:lpstr>
      <vt:lpstr>пт1!Область_печати</vt:lpstr>
      <vt:lpstr>ср1!Область_печати</vt:lpstr>
      <vt:lpstr>ср2!Область_печати</vt:lpstr>
      <vt:lpstr>чт1!Область_печати</vt:lpstr>
      <vt:lpstr>чт2!Область_печати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2025-08-18T06:17:01Z</cp:lastPrinted>
  <dcterms:created xsi:type="dcterms:W3CDTF">2006-09-28T05:33:00Z</dcterms:created>
  <dcterms:modified xsi:type="dcterms:W3CDTF">2026-05-15T06:42:15Z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01AFF74154404B20985A3C7F51BC86D7_13</vt:lpwstr>
  </property>
  <property fmtid="{D5CDD505-2E9C-101B-9397-08002B2CF9AE}" pid="3" name="KSOProductBuildVer">
    <vt:lpwstr>1049-12.2.0.13201</vt:lpwstr>
  </property>
</Properties>
</file>